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4295" windowHeight="11760"/>
  </bookViews>
  <sheets>
    <sheet name="PISO 34 TORRE ADMINISTRATIVA" sheetId="1" r:id="rId1"/>
  </sheets>
  <definedNames>
    <definedName name="_xlnm.Print_Area" localSheetId="0">'PISO 34 TORRE ADMINISTRATIVA'!$A$15:$H$234</definedName>
    <definedName name="_xlnm.Print_Titles" localSheetId="0">'PISO 34 TORRE ADMINISTRATIVA'!$1:$14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7" i="1" l="1"/>
  <c r="A29" i="1" s="1"/>
  <c r="A31" i="1" s="1"/>
  <c r="A33" i="1" s="1"/>
  <c r="A35" i="1" s="1"/>
  <c r="A37" i="1" s="1"/>
  <c r="A42" i="1" s="1"/>
  <c r="A44" i="1" s="1"/>
  <c r="A46" i="1" s="1"/>
  <c r="A48" i="1" s="1"/>
  <c r="A50" i="1" s="1"/>
  <c r="A52" i="1" s="1"/>
  <c r="A54" i="1" s="1"/>
  <c r="A56" i="1" s="1"/>
  <c r="A58" i="1" s="1"/>
  <c r="A60" i="1" s="1"/>
  <c r="A62" i="1" s="1"/>
  <c r="A66" i="1" s="1"/>
  <c r="A68" i="1" s="1"/>
  <c r="A70" i="1" s="1"/>
  <c r="A72" i="1" s="1"/>
  <c r="A74" i="1" s="1"/>
  <c r="A76" i="1" s="1"/>
  <c r="A78" i="1" s="1"/>
  <c r="A80" i="1" s="1"/>
  <c r="A82" i="1" s="1"/>
  <c r="A84" i="1" s="1"/>
  <c r="A86" i="1" s="1"/>
  <c r="A88" i="1" s="1"/>
  <c r="A90" i="1" s="1"/>
  <c r="A92" i="1" s="1"/>
  <c r="A96" i="1" s="1"/>
  <c r="A98" i="1" s="1"/>
  <c r="A100" i="1" s="1"/>
  <c r="A102" i="1" s="1"/>
  <c r="A104" i="1" s="1"/>
  <c r="A106" i="1" s="1"/>
  <c r="A108" i="1" s="1"/>
  <c r="A110" i="1" s="1"/>
  <c r="A115" i="1" s="1"/>
  <c r="A117" i="1" s="1"/>
  <c r="A119" i="1" s="1"/>
  <c r="A121" i="1" s="1"/>
  <c r="A123" i="1" s="1"/>
  <c r="A125" i="1" s="1"/>
  <c r="A130" i="1" s="1"/>
  <c r="A133" i="1" s="1"/>
  <c r="A134" i="1" s="1"/>
  <c r="A135" i="1" s="1"/>
  <c r="A136" i="1" s="1"/>
  <c r="A137" i="1" s="1"/>
  <c r="A138" i="1" s="1"/>
  <c r="A139" i="1" s="1"/>
  <c r="A140" i="1" s="1"/>
  <c r="A141" i="1" s="1"/>
  <c r="A142" i="1" s="1"/>
  <c r="A144" i="1" s="1"/>
  <c r="A145" i="1" s="1"/>
  <c r="A146" i="1" s="1"/>
  <c r="A147" i="1" s="1"/>
  <c r="A148" i="1" s="1"/>
  <c r="A149" i="1" s="1"/>
  <c r="A150" i="1" s="1"/>
  <c r="A156" i="1" s="1"/>
  <c r="A158" i="1" s="1"/>
  <c r="A160" i="1" s="1"/>
  <c r="A162" i="1" s="1"/>
  <c r="A167" i="1" s="1"/>
  <c r="A169" i="1" s="1"/>
  <c r="H227" i="1" l="1"/>
  <c r="H228" i="1" s="1"/>
  <c r="H229" i="1" s="1"/>
</calcChain>
</file>

<file path=xl/sharedStrings.xml><?xml version="1.0" encoding="utf-8"?>
<sst xmlns="http://schemas.openxmlformats.org/spreadsheetml/2006/main" count="240" uniqueCount="165">
  <si>
    <t>FOLIO No.</t>
  </si>
  <si>
    <t>SECRETARIA DE INFRAESTRUCTURA</t>
  </si>
  <si>
    <t>SUBSECRETARIA DE CONSTRUCCION</t>
  </si>
  <si>
    <t xml:space="preserve">DIRECCION DE PROYECTOS </t>
  </si>
  <si>
    <t xml:space="preserve">CATALOGO </t>
  </si>
  <si>
    <t>OBRA           :  TORRE ADMINISTRATIVA</t>
  </si>
  <si>
    <t>UBICACION  :  CALLE: WASHINGTON 2000 ORIENTE, ESQ. FERNANDO MONTES DE OCA, COL. OBRERA.</t>
  </si>
  <si>
    <t>MUNICIPIO   : MONTERREY,N.L.</t>
  </si>
  <si>
    <t>LICITACION:</t>
  </si>
  <si>
    <t>CONSECUTIVO</t>
  </si>
  <si>
    <t>No. CPTO.</t>
  </si>
  <si>
    <t>CONCEPTO</t>
  </si>
  <si>
    <t>UNID.</t>
  </si>
  <si>
    <t>CANT.</t>
  </si>
  <si>
    <t>P.U.</t>
  </si>
  <si>
    <t>PRECIO CON LETRA</t>
  </si>
  <si>
    <t>IMPORTE</t>
  </si>
  <si>
    <t>PZA.</t>
  </si>
  <si>
    <t>M2.</t>
  </si>
  <si>
    <t>M2</t>
  </si>
  <si>
    <t>II</t>
  </si>
  <si>
    <t>INSTALACION SANITARIA</t>
  </si>
  <si>
    <t>TUBERIAS</t>
  </si>
  <si>
    <t>ML.</t>
  </si>
  <si>
    <t>CONEXIONES SANITARIAS</t>
  </si>
  <si>
    <t>III</t>
  </si>
  <si>
    <t>INSTALACION HIDRAULICA</t>
  </si>
  <si>
    <t>AGUA FRIA</t>
  </si>
  <si>
    <t>IV</t>
  </si>
  <si>
    <t>APARATOS Y ACCESORIOS</t>
  </si>
  <si>
    <t>PZA</t>
  </si>
  <si>
    <t>V</t>
  </si>
  <si>
    <t>INSTALACION ELECTRICA E ILUMINACION</t>
  </si>
  <si>
    <r>
      <rPr>
        <b/>
        <sz val="9"/>
        <color rgb="FF000000"/>
        <rFont val="Calibri"/>
        <family val="2"/>
      </rPr>
      <t>LUMINARIAS FLUORESCENTES DE EMPOTRAR  NUEVAS MARCA TECNOLITE MODELO LTL-2282/41  CON CUADRICULA DE ACRILICO,  DE 0.30 MTS. X 1.20 MTS. DE LUZ BLACO FRIO, EN AREAS DE PROYECTO.</t>
    </r>
    <r>
      <rPr>
        <sz val="9"/>
        <color rgb="FF000000"/>
        <rFont val="Calibri"/>
        <family val="2"/>
      </rPr>
      <t>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</si>
  <si>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r>
      <rPr>
        <b/>
        <sz val="9"/>
        <color theme="1"/>
        <rFont val="Calibri"/>
        <family val="2"/>
        <scheme val="minor"/>
      </rPr>
      <t xml:space="preserve">INSTALACIÓN DE  LUMINARIA DE EMERGENCIA TIPO LED DE SOBREPONER EN MURO CON LUCES DIRECCIONABLES, MARCA STEREN MODELO LAM-500 </t>
    </r>
    <r>
      <rPr>
        <sz val="9"/>
        <color theme="1"/>
        <rFont val="Calibri"/>
        <family val="2"/>
        <scheme val="minor"/>
      </rPr>
      <t>. INCLUYE: SUMINISTROS, CARGO DIRECTO POR EL COSTO DE MANO DE OBRA Y MATERIALES REQUERIDOS, CANALIZACION A BASE DE TUBO CONDUIT PARED DELGADA DE 3/4 ", CABLEADO DE USO RUDO CAL. 12, ENCINTADO,FLETE A OBRA, ACARREO, MANIIOBRAS,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t>
    </r>
  </si>
  <si>
    <t>SAL.</t>
  </si>
  <si>
    <r>
      <rPr>
        <b/>
        <sz val="9"/>
        <color rgb="FF000000"/>
        <rFont val="Calibri"/>
        <family val="2"/>
      </rPr>
      <t>INSTALACION DE SIRENA CON LAMPARA ESTROSCOPICA DE MONTAJE EN PLAFON PARA ALARMA DE FUEGO, MARCA SYSTEM SENSOR, MODELO PC2WL,  EN AREA DE PROYECTO.</t>
    </r>
    <r>
      <rPr>
        <sz val="9"/>
        <color rgb="FF000000"/>
        <rFont val="Calibri"/>
        <family val="2"/>
      </rPr>
      <t xml:space="preserve"> INCLUYE: SUMINISTROS, MANIOBRAS, CANALIZACION, CABLES, ENCINTADO,  ACCESORIOS, HERRAMIENTA, EQUIPO EN CUALQUIER ALTURA Y CUALQUIER NIVEL, TODO LO NECESARIO PARA SU CORRECTA EJECUCION Y MANO DE OBRA.</t>
    </r>
  </si>
  <si>
    <r>
      <rPr>
        <b/>
        <sz val="9"/>
        <color theme="1"/>
        <rFont val="Calibri"/>
        <family val="2"/>
        <scheme val="minor"/>
      </rPr>
      <t xml:space="preserve">CONTACTOS ATERRIZADOS DOBLES, NUEVOS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 CABLEADO, ACARREOS, COLOCACION, EQUIPO, HERRAMIENTA, ENCINTADO, DESPERDICIOS, MANO DE OBRA Y TODO LO NECESARIO PARA SU CORRECTA EJECUCION.</t>
    </r>
  </si>
  <si>
    <r>
      <rPr>
        <b/>
        <sz val="9"/>
        <color theme="1"/>
        <rFont val="Calibri"/>
        <family val="2"/>
        <scheme val="minor"/>
      </rPr>
      <t xml:space="preserve">CONTACTOS REGULADOS DOBLES CON FALLA A TIERRA, NUEVOS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CABLEADO, ACARREOS, COLOCACION, EQUIPO, HERRAMIENTA, ENCINTADO, DESPERDICIOS, MANO DE OBRA Y TODO LO NECESARIO PARA SU CORRECTA EJECUCION.</t>
    </r>
  </si>
  <si>
    <r>
      <t xml:space="preserve">SALIDAS PARA </t>
    </r>
    <r>
      <rPr>
        <b/>
        <sz val="9"/>
        <color theme="1"/>
        <rFont val="Calibri"/>
        <family val="2"/>
        <scheme val="minor"/>
      </rPr>
      <t xml:space="preserve">CONTACTOS REGULADOS DOBLES NUEVOS, EN PISO.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 PERFORACION Y RANURAS EN LOSA,  RESANES, GUIADO, CABLEADO, ACARREOS, COLOCACION, EQUIPO, HERRAMIENTA, ENCINTADO, DESPERDICIOS, MANO DE OBRA Y TODO LO NECESARIO PARA SU CORRECTA EJECUCION.</t>
    </r>
  </si>
  <si>
    <t>SAL</t>
  </si>
  <si>
    <t>VI</t>
  </si>
  <si>
    <t>AIRE ACONDICIONADO</t>
  </si>
  <si>
    <r>
      <t>DIFUSORES NUEVOS DE AIRE ACONDICIONADO DE 4 VIAS, DE 0.60 MTS. X 0.60 MTS. MARCA VERMONT, O SIMILAR, EN AREA DE PROYECTO. INCLUYE:</t>
    </r>
    <r>
      <rPr>
        <sz val="9"/>
        <color rgb="FF000000"/>
        <rFont val="Calibri"/>
        <family val="2"/>
      </rPr>
      <t xml:space="preserve"> SUMINISTRO DE MATERIAL, MANIOBRAS, ANDAMIAJE,  ELEVACIONES, COLOCACIÓN, LIMPIEZA, HERRAMIENTA, EQUIPO,  EN CUALQUIER ALTURA Y CUALQUIER NIVEL, TODO LO NECESARIO PARA SU CORRECTA EJECUCION Y MANO DE OBRA</t>
    </r>
  </si>
  <si>
    <r>
      <t xml:space="preserve">REJILLAS DE RETORNO NUEVAS MARCA VERMONT, DE 0.60 MTS X 0.60 MTS., EN AREAS DE PROYECTO. </t>
    </r>
    <r>
      <rPr>
        <sz val="9"/>
        <color rgb="FF000000"/>
        <rFont val="Calibri"/>
        <family val="2"/>
      </rPr>
      <t>INCLUYE: SUMINISTRO, MANIOBRAS, ANDAMIAJE, ELEVACIONES, LIMPIEZA, HERRAMIENTA, EQUIPO EN CUALQUIER ALTURA Y CUALQUIER NIVEL, TODO LO NECESARIO PARA SU CORRECTA EJECUCION Y MANO DE OBRA</t>
    </r>
  </si>
  <si>
    <r>
      <rPr>
        <b/>
        <sz val="9"/>
        <color rgb="FF000000"/>
        <rFont val="Calibri"/>
        <family val="2"/>
      </rPr>
      <t>TERMOSTATO NUEVOS PROGRAMABLES, MARCA HONEYWELL, MODELO FOCUS PRO TH6110D, O SIMILAR, EN AREAS DE PROYECTO.</t>
    </r>
    <r>
      <rPr>
        <sz val="9"/>
        <color rgb="FF000000"/>
        <rFont val="Calibri"/>
        <family val="2"/>
      </rPr>
      <t xml:space="preserve">  INCLUYE:SUMINISTRO DE MATERIAL, MANIOBRAS,CANALIZACION, CABLES, ACCESORIOS, ENCINTADO, INSTALACION POR PERSONAL CAPACITADO, HERRAMIENTA, EQUIPO EN CUALQUIER ALTURA Y CUALQUIER NIVEL, TODO LO NECESARIO PARA SU CORRECTA EJECUCION Y MANO DE OBRA. (VER PLANO PARA SU UBICACION).</t>
    </r>
  </si>
  <si>
    <t>VII</t>
  </si>
  <si>
    <t>EQUIPO CONTRA INCENDIO</t>
  </si>
  <si>
    <t>CIELOS</t>
  </si>
  <si>
    <t>MUROS</t>
  </si>
  <si>
    <t>VIII</t>
  </si>
  <si>
    <t>VOZ Y DATOS</t>
  </si>
  <si>
    <r>
      <rPr>
        <b/>
        <sz val="9"/>
        <color theme="1"/>
        <rFont val="Calibri"/>
        <family val="2"/>
        <scheme val="minor"/>
      </rPr>
      <t xml:space="preserve">SALIDAS EN MUROS PARA NODOS DE VOZ Y DATOS NUEVAS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ACARREOS, COLOCACION, EQUIPO, HERRAMIENTA, ENCINTADO, DESPERDICIOS, LIMPIEZA, MANO DE OBRA Y TODO LO NECESARIO PARA SU CORRECTA EJECUCION.</t>
    </r>
  </si>
  <si>
    <r>
      <rPr>
        <b/>
        <sz val="9"/>
        <color theme="1"/>
        <rFont val="Calibri"/>
        <family val="2"/>
        <scheme val="minor"/>
      </rPr>
      <t xml:space="preserve">SALIDAS EN PISO PARA NODOS DE VOZ Y DATOS NUEVAS. </t>
    </r>
    <r>
      <rPr>
        <sz val="9"/>
        <color theme="1"/>
        <rFont val="Calibri"/>
        <family val="2"/>
        <scheme val="minor"/>
      </rPr>
      <t>INCLUYE: SUMINISTRO DE MATERIALES, CAJA CHALUPA DE 2" X 4" DE LAMINA GALVANIZADA MARCA FEMSA O SIMILAR PARED GRUESA, TAPA MARCA BTCINO O SIMILAR COLOR SEGUN MUESTRA, PERFORACION Y RANURAS EN LOSA,  RESANES,CANALIZACION, GUIADO, CABLEADO, ACARREOS, COLOCACION, EQUIPO, HERRAMIENTA, ENCINTADO, DESPERDICIOS, LIMPIEZA, MANO DE OBRA Y TODO LO NECESARIO PARA SU CORRECTA EJECUCION.</t>
    </r>
  </si>
  <si>
    <r>
      <rPr>
        <b/>
        <sz val="9"/>
        <color rgb="FF000000"/>
        <rFont val="Calibri"/>
        <family val="2"/>
      </rPr>
      <t xml:space="preserve">CAMARA DE VIGILANCIA, NUEVAS MARCA BOSCH DOMO DAY/NIGHT CCTV VDN-498V03-21 O SIMILAR, EN AREAS DE PROYECTO.  </t>
    </r>
    <r>
      <rPr>
        <sz val="9"/>
        <color rgb="FF000000"/>
        <rFont val="Calibri"/>
        <family val="2"/>
      </rPr>
      <t>INCLUYE: SUMINISTROS, MANIOBRAS, ANDAMIAJE, ACCESORIOS, CABLES, CANALIZACIÒN, ENCINTADO, HERRAMIENTA, EQUIPO EN CUALQUIER ALTURA Y CUALQUIER NIVEL, TODO LO NECESARIO PARA SU CORRECTA EJECUCION Y MANO DE OBRA.</t>
    </r>
  </si>
  <si>
    <r>
      <t>AMPLIFICADOR DE SEÑAL PARA CELULAR MARCA EPCOM, MODELO EP- 865-17 .  INCLUYE:</t>
    </r>
    <r>
      <rPr>
        <sz val="9"/>
        <color rgb="FF000000"/>
        <rFont val="Calibri"/>
        <family val="2"/>
      </rPr>
      <t xml:space="preserve"> SUMINISTRO DE MATERIAL, MANIOBRAS, ANDAMIAJE,  CANALIZACIÒN NECESARIA, CABLES, ENCINTADO, ACCESORIOS, CONEXIONES, HERRAMIENTA, EQUIPO EN CUALQUIER ALTURA Y CUALQUIER NIVEL, TODO LO NECESARIO PARA SU CORRECTA EJECUCION Y MANO DE OBRA.</t>
    </r>
  </si>
  <si>
    <t>IX</t>
  </si>
  <si>
    <t>ACABADOS</t>
  </si>
  <si>
    <r>
      <rPr>
        <b/>
        <sz val="9"/>
        <rFont val="Calibri"/>
        <family val="2"/>
        <scheme val="minor"/>
      </rPr>
      <t>PINTURA VINIL-ACRILICA</t>
    </r>
    <r>
      <rPr>
        <sz val="9"/>
        <rFont val="Calibri"/>
        <family val="2"/>
        <scheme val="minor"/>
      </rPr>
      <t xml:space="preserve">  EN CIELOS  MARCA BEREL TIPO BERELEX  O SIMILAR DOS MANOS COLOR SEGUN MUESTRA. INCLUYE: SUMINISTRO DE  MATERIAL, , PROTECCIÓN A AREAS ADYACENTES, SELLADOR VINIL ACRÍLICO MARCA BEREL  O SIMILAR, ANDAMIOS, ELEVACIONES A CUALQUIER ALTURA Y CUALQUIER NIVEL, DESPERDICIOS, HERRAMIENTA, EQUIPO, MATERIAL DE CONSUMO, MANO DE OBRA, LIMPIEZA  Y TODO LO NECESARIO PARA SU CORRECTA EJECUCIÓN.</t>
    </r>
  </si>
  <si>
    <r>
      <rPr>
        <b/>
        <sz val="9"/>
        <rFont val="Calibri"/>
        <family val="2"/>
        <scheme val="minor"/>
      </rPr>
      <t>CIELO FALSO TIPO PLAFON SOLIDO DE TABLAROCA</t>
    </r>
    <r>
      <rPr>
        <sz val="9"/>
        <rFont val="Calibri"/>
        <family val="2"/>
        <scheme val="minor"/>
      </rPr>
      <t xml:space="preserve"> </t>
    </r>
    <r>
      <rPr>
        <b/>
        <sz val="9"/>
        <rFont val="Calibri"/>
        <family val="2"/>
        <scheme val="minor"/>
      </rPr>
      <t xml:space="preserve">MARCA PANEL REY O SIMILAR. </t>
    </r>
    <r>
      <rPr>
        <sz val="9"/>
        <rFont val="Calibri"/>
        <family val="2"/>
        <scheme val="minor"/>
      </rPr>
      <t>INCLUYE: SUMINISTRO DE MATERIAL, COLOCACION, ELEMENTOS DE FIJACION, TORNILLOS, TAQUETES, PIJAS, ADECUACION Y/O REPOSICION DE ESTRUCTURA DE SOPORTE DE SER NECESARIO EN AREAS DONDE SE DEMOLERAN MUROS Y PUEDA DAÑARSE ( EN AREA DE TRABAJO APROX. DE 100 MTS.2,  CANALETA DE CARGA CAL 22, CANAL LISTON CAL. 26 , ANGULO DE AMARRE,  ALAMBRE GALVANIZADO,FIJADORES)  PERFACINTAS, REDIMIX, FLETE, ACARREOS, MANIOBRAS, CORTES, DESPERDICIOS, ANDAMIAJE, ELEVACIONES A CUALQUIER ALTURA Y CUALQUIER NIVEL, HERRAMIENTA, EQUIPO,  MANO DE OBRA Y TODO LO NECESARIO PARA SU CORRECTA EJECUCION.</t>
    </r>
  </si>
  <si>
    <r>
      <rPr>
        <b/>
        <sz val="9"/>
        <rFont val="Calibri"/>
        <family val="2"/>
        <scheme val="minor"/>
      </rPr>
      <t>PINTURA VINIL-ACRILICA</t>
    </r>
    <r>
      <rPr>
        <sz val="9"/>
        <rFont val="Calibri"/>
        <family val="2"/>
        <scheme val="minor"/>
      </rPr>
      <t xml:space="preserve">  EN MUROS  MARCA BEREL LINEA BERELEX O SIMILAR DOS MANOS COLOR SEGUN MUESTRA . INCLUYE: SUMINISTRO DE  MATERIAL, , PROTECCIÓN A AREAS ADYACENTES, SELLADOR VINIL ACRÍLICO MARCA BEREL O SIMILAR, ANDAMIOS, ELEVACIONES A CUALQUIER ALTURA Y CUALQUIER NIVEL, DESPERDICIOS, HERRAMIENTA, EQUIPO, MATERIAL DE CONSUMO, MANO DE OBRA, LIMPIEZA  Y TODO LO NECESARIO PARA SU CORRECTA EJECUCIÓN.</t>
    </r>
  </si>
  <si>
    <t>24180023</t>
  </si>
  <si>
    <r>
      <rPr>
        <b/>
        <sz val="9"/>
        <color rgb="FF000000"/>
        <rFont val="Calibri"/>
        <family val="2"/>
      </rPr>
      <t>MURO DE TABLAROCA MARCA PANEL REY O SIMILAR DE 10 CMS DE ESPESOR A DOS CARAS ALTURA DE 3.00 MTS. MAXIMA,</t>
    </r>
    <r>
      <rPr>
        <sz val="9"/>
        <color rgb="FF000000"/>
        <rFont val="Calibri"/>
        <family val="2"/>
      </rPr>
      <t xml:space="preserve"> CONFORMADO DE UNA ESTRUCTURA DE PERFILES GALVANIZADOS DE 6.35 CM. CAL. 26" SEPARADOS A CADA 60 CMS. ESTOS A SU VEZ INTRODUCIDOS EN CANALES DE AMARRE 6.35 CM CAL.26" LOS CUALES SE ANCLARÁN AL PISO Y LOSA CON FIJADORES (TORNILLOS FRAMER DE 1/2" Y DE 1") ESTA ESTRUCTURA ESTA REVESTIDA CON EL PANEL DE YESO DE 12.7 MM. INCLUYE: SUMINISTRO DE MATERIAL, ACABADO PERFACINTAS NORMAL O FLEXIBLE SEGUN SE OCUPE, PERFIL Y CANAL CALIBRE 0.26 DE 6.35 CMS. DE ESPESOR, ESQUINEROS METÁLICOS Y REBORDES, REDIMIX, PANEL DE YESO, NIVELACION DE ALTURA EN MARCOS  DE PUERTA,   SUMINISTRO DE LOS MATERIALES, HERRAMIENTA, EQUIPO, FLETE, ACARREOS, MANO DE OBRA Y TODO LO NECESARIO PARA SU CORRECTA INSTALACIÓN.    (VERIFICAR MEDIDAS EN OBRAS)</t>
    </r>
  </si>
  <si>
    <t>PISOS</t>
  </si>
  <si>
    <t>PISO PORCELANICO MARCA INTERCERAMIC DE 60 CMS. X  40 CMS. COLOR GRIS IMITACION  GRANITO,  IGUALAR AL MODELO EXISTENTE (VER MUESTRA) COLOCADO A HUESO, LECHEREADO Y CON BOQUILLA CON REFERENCIA EN ALINEACIÓN.   INCLUYE: SUMINISTRO DE MATERIAL, ADHESIVO CREST O EL RECOMENDADO POR EL FABRICANTE, ACARREO, FLETE, MATERIAL, LIMPIEZA DE LA SUPERFICIE, CORTES, DESPERDICIOS, REMATES, LIMPIEZA, RETIRO DE LOS SOBRANTES DENTRO Y FUERA DE LA OBRA,  HERRAMIENTA, EQUIPO EN CUALQUIER ALTURA Y CUALQUIER NIVEL, MANO DE OBRA Y TODO LO NECESARIO PARA SU CORRECTA EJECUCION.</t>
  </si>
  <si>
    <r>
      <rPr>
        <b/>
        <sz val="9"/>
        <rFont val="Calibri"/>
        <family val="2"/>
        <scheme val="minor"/>
      </rPr>
      <t xml:space="preserve">ZOCLO VINILICO COEXTRUIDO DE 6.35 CMS. DE ALTURA, ESPESOR DE 2.03MM. MARCA  VINYLASA O SIMILAR, COLOR  SEGUN MUESTRA </t>
    </r>
    <r>
      <rPr>
        <sz val="9"/>
        <rFont val="Calibri"/>
        <family val="2"/>
        <scheme val="minor"/>
      </rPr>
      <t>. INCLUYE: SUMINISTRO DE MATERIAL, NIVELACION DE LA SUPERFICIE, COLOCADO CON ADHESIVO MARCA VINYLASA O SIMILAR, CORTES, DESPERDICIOS, ACARREOS, HERRAMIENTA, MATERIAL DE CONSUMO, LIMPIEZA Y TODO LO NECESARIO PARA SU CORRECTA EJECUCION Y MANO DE OBRA.</t>
    </r>
  </si>
  <si>
    <t>ML</t>
  </si>
  <si>
    <t>X</t>
  </si>
  <si>
    <t xml:space="preserve">CANCELERIA </t>
  </si>
  <si>
    <t>MURO DE VIDRIO TEMPLADO.</t>
  </si>
  <si>
    <r>
      <rPr>
        <b/>
        <sz val="9"/>
        <rFont val="Calibri"/>
        <family val="2"/>
        <scheme val="minor"/>
      </rPr>
      <t xml:space="preserve">VIDRIO TEMPLADO CLARO DE 9 MM. DE ESPESOR HASTA UNA ALTURA DE 2.54 MTS.  CON </t>
    </r>
    <r>
      <rPr>
        <sz val="9"/>
        <rFont val="Calibri"/>
        <family val="2"/>
        <scheme val="minor"/>
      </rPr>
      <t>MANGUETERIA  SUPERIOR E INFERIOR A BASE DE PERFIL DE ALUMINIO ANODIZADO DE 3" COLOR HUESO PARA SOPORTE Y SUJECION. INCLUYE: SUMINISTRO DE MATERIAL, FLETE, MANIOBRAS, INSTALACION, HERRAJES, ELEMENTOS DE FIJACION, ACARREOS, CORTES,  DESPERDICIOS, TRAZO, NIVELACION, ELEVACIONES,  EQUIPO A CUALQUIER ALTURA Y CUALQUIER, NIVEL, HERRAMIENTA, MANO DE OBRA Y TODO  LO NECESARIO PARA SU CORRECTA EJECUCION.(VER DETALLE EN PLANOS) ( VERIFICAR MEDIDAS EN OBRA).</t>
    </r>
  </si>
  <si>
    <r>
      <rPr>
        <b/>
        <sz val="9"/>
        <rFont val="Calibri"/>
        <family val="2"/>
        <scheme val="minor"/>
      </rPr>
      <t xml:space="preserve">VIDRIO TEMPLADO CLARO DE 9 MM. DE ESPESOR HASTA UNA ALTURA DE 1.80 MTS.  CON </t>
    </r>
    <r>
      <rPr>
        <sz val="9"/>
        <rFont val="Calibri"/>
        <family val="2"/>
        <scheme val="minor"/>
      </rPr>
      <t>MANGUETERIA  INFERIOR A BASE DE PERFIL DE ALUMINIO ANODIZADO DE 3" COLOR HUESO PARA SOPORTE Y SUJECION. INCLUYE: SUMINISTRO DE MATERIAL, FLETE, MANIOBRAS, INSTALACION, HERRAJES, ELEMENTOS DE FIJACION, ACARREOS, CORTES,  DESPERDICIOS, TRAZO, NIVELACION, ELEVACIONES,  EQUIPO A CUALQUIER ALTURA Y CUALQUIER, NIVEL, HERRAMIENTA, MANO DE OBRA Y TODO  LO NECESARIO PARA SU CORRECTA EJECUCION.(VER DETALLE EN PLANOS) ( VERIFICAR MEDIDAS EN OBRA).</t>
    </r>
  </si>
  <si>
    <t>PUERTAS DE VIDRIO TEMPLADO</t>
  </si>
  <si>
    <r>
      <rPr>
        <b/>
        <sz val="9"/>
        <color theme="1"/>
        <rFont val="Calibri"/>
        <family val="2"/>
        <scheme val="minor"/>
      </rPr>
      <t xml:space="preserve">PUERTA CON VIDRIO TEMPLADO  DE 9 MM, </t>
    </r>
    <r>
      <rPr>
        <sz val="9"/>
        <color theme="1"/>
        <rFont val="Calibri"/>
        <family val="2"/>
        <scheme val="minor"/>
      </rPr>
      <t>INCLUYE: SUMINISTRO DE MATERIAL, FLETE, MANIOBRAS, INSTALACION, HERRAJES, ELEMENTOS DE FIJACION, ACARREOS, CORTES,  DESPERDICIOS, TRAZO, NIVELACION, ELEVACIONES,  EQUIPO A CUALQUIER ALTURA Y CUALQUIER, NIVEL, PIVOTE,  CERRRADURAS, JALADERAS, HERRAMIENTA, MANO DE OBRA Y TODO  LO NECESARIO PARA SU CORRECTA EJECUCION.(VER DETALLE EN PLANOS) ( VERIFICAR MEDIDAS EN OBRA).</t>
    </r>
  </si>
  <si>
    <t>A) EN CLARO DE 1.00 MTS.X 2.14 MTS. DE ALTURA.</t>
  </si>
  <si>
    <t xml:space="preserve">PZA. </t>
  </si>
  <si>
    <t>PELICULA VINILICA ESMERILADA</t>
  </si>
  <si>
    <r>
      <rPr>
        <b/>
        <sz val="9"/>
        <color theme="1"/>
        <rFont val="Calibri"/>
        <family val="2"/>
      </rPr>
      <t xml:space="preserve">PELICULA VINILICA ESMERILADA DECORATIVA  TIPO LG  DE 3 MM. DE ESPESOR, EN VIDRIO TEMPLADO. </t>
    </r>
    <r>
      <rPr>
        <sz val="9"/>
        <color theme="1"/>
        <rFont val="Calibri"/>
        <family val="2"/>
      </rPr>
      <t>INCLUYE: SUMINISTRO Y COLOCACION, LIMPIEZA DE VIDRIO, RETIRO DE PINTURA EXISTENTE, MATERIALES, HERRAMIENTA, MANO DE OBRA Y TODO LO NECESARIO PARA SU CORRECTA INSTALACION.(VER DETALLE EN PLANOS) ( VERIFICAR MEDIDAS EN OBRA).</t>
    </r>
  </si>
  <si>
    <t>XI</t>
  </si>
  <si>
    <t>CARPINTERIA</t>
  </si>
  <si>
    <t>PUERTAS</t>
  </si>
  <si>
    <r>
      <rPr>
        <b/>
        <sz val="9"/>
        <color theme="1"/>
        <rFont val="Calibri"/>
        <family val="2"/>
        <scheme val="minor"/>
      </rPr>
      <t>PUERTA INTERIOR SENCILLA  EN CLARO DE 0.80 MTS X 2.14 MTS. DE MADERA</t>
    </r>
    <r>
      <rPr>
        <sz val="9"/>
        <color theme="1"/>
        <rFont val="Calibri"/>
        <family val="2"/>
        <scheme val="minor"/>
      </rPr>
      <t xml:space="preserve">  TIPO TAMBOR BANAK DE 6 MM.  TERMINADA CON MANCHA, COLOR SEGUN MUESTRA,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 xml:space="preserve"> (P-2)</t>
    </r>
    <r>
      <rPr>
        <sz val="9"/>
        <color theme="1"/>
        <rFont val="Calibri"/>
        <family val="2"/>
        <scheme val="minor"/>
      </rPr>
      <t xml:space="preserve"> (VER DISEÑO DE LAS EXISTENTES)(VER DETALLE EN PLANOS)( VERIFICAR MEDIDAS EN OBRA). </t>
    </r>
  </si>
  <si>
    <r>
      <rPr>
        <b/>
        <sz val="9"/>
        <rFont val="Calibri"/>
        <family val="2"/>
        <scheme val="minor"/>
      </rPr>
      <t xml:space="preserve">COCINA INTEGRAL  DE 0.60 MTS.  </t>
    </r>
    <r>
      <rPr>
        <sz val="9"/>
        <rFont val="Calibri"/>
        <family val="2"/>
        <scheme val="minor"/>
      </rPr>
      <t>DE ANCHO  MARCA COCINAS QUALITY O SIMILAR.  INCLUYE: SUMINISTRO E INSTALACION DEL MATERIAL, FLETES, MANIOBRAS, TARJA SENCILLA DE 49 CMS. X 47 CMS.  MODELO M-100 SKU 743386, GABINETES, PUERTAS, CAJONES  Y PANEL SIMULANDO UN CAJON DONDE SE COLOCARA LA TARJA, LLAVE CROMADA MARCA HELVEX MODELO E-34 DE MONOMANDO O SIMILAR  CONTRACANASTA Y MATERIAL PARA CONEXION DE LA TARJA, INSTALACION HIDRAULICA Y SANITARIA, INTERIOR FABRICADA A BASE DE MDF LAMINADO , SELLADO POR TODOS LADOS COLOR SEGUN MUESTRA, FRENTES DE MARCO DE  MADERA SOLIDA DE CEDRO CONVINADA CON TRIPLAY DE CEDRO AL CENTRO, CUBIERTA DE FORMICA, ZOCLO REFORZADO DE 0.15 MTS DE ALTURA   FORRADO DE ALUMINIO, COLOR SEGUN MUESTRA, CAJONES SENTADOS SOBRE CORREDERAS DE EXTENCION, BISAGRAS OCULTAS,  TOPES TRANSPARENTES, PISTON ELEVABLE, JALADERAS, CORTES, EQUIPO, HERRAMIENTA Y TODO LO NECESARIO PARA SU CORRECTA EJECUCION Y MANO DE OBRA.(VERIFICAR MEDIDAS EN OBRA PARA ADECUAR GABINETES, VER PLANO DE DETALLES).</t>
    </r>
  </si>
  <si>
    <t>A) DE   2.37  MTS. DE LONG. X 0.60 MTS DE ANCHO EN LINEA RECTA, (PARTE INFERIOR) CON 1 TARJA SENCILLA, ADECUACION PARA FRIGOBAR Y TRES PUERTAS DE ALACENA, ALTURA DE PISO AL LIMITE SUPERIOR DE CUBIERTA 0.90 MTS. INCLUYENDO 0.15 MTS. DE ALTURA DE ZOCLO. ( VER DETALLE).</t>
  </si>
  <si>
    <t>B) DE 1.52 MTS.  DE LONG. X 0.50 MTS. DE ANCHO . EN PARTE SUPERIOR (GABINETE PARA HORNO DE MICROONDAS Y ALACENA)(VER DETALLE).</t>
  </si>
  <si>
    <t>XII</t>
  </si>
  <si>
    <t>VARIOS</t>
  </si>
  <si>
    <r>
      <rPr>
        <b/>
        <sz val="9"/>
        <rFont val="Calibri"/>
        <family val="2"/>
        <scheme val="minor"/>
      </rPr>
      <t>SEÑALAMIENTO INFORMATIVO INTERIOR  DE 25 X 35 CMS. BASADO EN LAS NORMAS OFICIALES</t>
    </r>
    <r>
      <rPr>
        <sz val="9"/>
        <rFont val="Calibri"/>
        <family val="2"/>
        <scheme val="minor"/>
      </rPr>
      <t>, DISEÑADO CON VINIL ADHERIBLE CON TINTA NORMAL O FOTO LUMINICENSIA MEDIDAS VARIABLES SEGÚN EL ESPACIO. INCLUYE: SUMINISTRO, INSTALACION, ACCESORIOS, EQUIPO M HERRAMIENTA, MANO DE OBRA Y TODO LO NECESARIO PARA SU CORRECTA INSTALACION.</t>
    </r>
  </si>
  <si>
    <r>
      <rPr>
        <b/>
        <sz val="9"/>
        <rFont val="Calibri"/>
        <family val="2"/>
        <scheme val="minor"/>
      </rPr>
      <t>FUMIGACION DE AREAS</t>
    </r>
    <r>
      <rPr>
        <sz val="9"/>
        <rFont val="Calibri"/>
        <family val="2"/>
        <scheme val="minor"/>
      </rPr>
      <t xml:space="preserve"> CUBIERTAS A BASE DE PIRETRINAS SIN OLOR, CONTRA INSECTOS Y ROEDORES (RATAS, CUCARACHAS, HORMIGAS, ETC.) . INCLUYE: SUMINISTRO DE MATERIAL, APLICACIÓN, MANIOBRAS, LIMPIEZA, EQUIPO, HERRAMIENTA, MANO DE OBRA Y TODO LO NECESARIO PARA SU CORRECTA EJECUCION.</t>
    </r>
  </si>
  <si>
    <r>
      <rPr>
        <b/>
        <sz val="9"/>
        <rFont val="Calibri"/>
        <family val="2"/>
        <scheme val="minor"/>
      </rPr>
      <t>LIMPIEZA FINAL DE OBRA</t>
    </r>
    <r>
      <rPr>
        <sz val="9"/>
        <rFont val="Calibri"/>
        <family val="2"/>
        <scheme val="minor"/>
      </rPr>
      <t xml:space="preserve"> AL TERMINO DE LOS TRABAJOS PARA LA ENTREGA, CONSIDERAR LA LIMPIEZA DURANTE EL PROCESO CONSTRUCTIVO. INCLUYE: LIMPIEZA GENERAL, MATERIAL, SOBRANTE, DESPERDICIOS, ACARREOS, CARGA Y RETIRO FUERA DE L A OBRA,  MANO DE OBRA,  HERRAMIENTA, EQUIPO Y TODO LO NECESARIO PARA SU CORRECTA EJECUCION.</t>
    </r>
  </si>
  <si>
    <r>
      <rPr>
        <b/>
        <sz val="9"/>
        <rFont val="Calibri"/>
        <family val="2"/>
        <scheme val="minor"/>
      </rPr>
      <t>PLANO DE OBRA TERMINADA,</t>
    </r>
    <r>
      <rPr>
        <sz val="9"/>
        <rFont val="Calibri"/>
        <family val="2"/>
        <scheme val="minor"/>
      </rPr>
      <t xml:space="preserve"> ELABORADOS EN AUTOCAD 2010, EN ARCHIVO ELECTRONICO (CD) E IMPRESO EN PAPEL BOND DE 60 X 90 A ESCALA 1:100, TODA LA PAPELERIA DEBE ESTAR FIRMADA.</t>
    </r>
  </si>
  <si>
    <t>SUBTOTAL</t>
  </si>
  <si>
    <t>16% IVA</t>
  </si>
  <si>
    <t>TOTAL</t>
  </si>
  <si>
    <t>IMPORTE TOTAL CON LETRA:</t>
  </si>
  <si>
    <r>
      <rPr>
        <b/>
        <sz val="9"/>
        <color theme="1"/>
        <rFont val="Calibri"/>
        <family val="2"/>
        <scheme val="minor"/>
      </rPr>
      <t>PUERTA INTERIOR SENCILLA  EN CLARO DE 1.00 MTS. X 2.14 MTS. DE MADERA</t>
    </r>
    <r>
      <rPr>
        <sz val="9"/>
        <color theme="1"/>
        <rFont val="Calibri"/>
        <family val="2"/>
        <scheme val="minor"/>
      </rPr>
      <t xml:space="preserve">  TIPO TAMBOR BANAK DE 6 MM.  EN CLARO DE 0.90 MTS X 2.14 MTS. TERMINADA CON MANCHA, COLOR SEGUN MUESTRA, SELLADOR Y LACA POLIESTER TRANSPARENTE, MARCA POLYFORM.  INCLUYE: SUMINISTRO DE MATERIALES, FLETE, MANIOBRAS, INSTALACION,  MARCO DE MADERA DE 6" X 4" ,  EQUIPO, TORNILLERIA, ELEMENTOS DE FIJACION, HERRAMIENTA, EQUIPO, MANO DE OBRA Y TODO LO NECESARIO PARA SU CORRECTA EJECUCION. </t>
    </r>
    <r>
      <rPr>
        <b/>
        <sz val="9"/>
        <color theme="1"/>
        <rFont val="Calibri"/>
        <family val="2"/>
        <scheme val="minor"/>
      </rPr>
      <t xml:space="preserve">(P-1) </t>
    </r>
    <r>
      <rPr>
        <sz val="9"/>
        <color theme="1"/>
        <rFont val="Calibri"/>
        <family val="2"/>
        <scheme val="minor"/>
      </rPr>
      <t xml:space="preserve">(VER DISEÑO DE LAS EXISTENTES)(VER DETALLE EN PLANOS)( VERIFICAR MEDIDAS EN OBRA). </t>
    </r>
  </si>
  <si>
    <t>A) EN AREA DE COCINETA, CON CHAPA DE MANIJA MARCA YALE CON LLAVE Y BOTON, ACABADO LATON ANTIGUO O SIMILAR</t>
  </si>
  <si>
    <t>A) EN AREA DE SUBSECRETARÍA, SALA DE JUNTAS, SECRETARIA DE LA SUBSECRETARIA, CONSEJO DE FALLOS, AREA DE SUPERVISORES, COORD. TECNICO, COMEDOR-COCINA, ARCHIVO, COORD. SEGURIDAD, SUPERVISORES DE SEGURIDAD, DIRECCIÓN DE EDIFICACIÓN, GESTION HOSPITAL, CONTROL TECNICO.CON CHAPA DE MANIJA MARCA YALE CON LLAVE Y BOTON, ACABADO LATON ANTIGUO O SIMILAR</t>
  </si>
  <si>
    <t>A) EN AREA DE SUBSECRETARÍA</t>
  </si>
  <si>
    <r>
      <rPr>
        <b/>
        <sz val="9"/>
        <color theme="1"/>
        <rFont val="Calibri"/>
        <family val="2"/>
        <scheme val="minor"/>
      </rPr>
      <t>SALIDAS</t>
    </r>
    <r>
      <rPr>
        <sz val="9"/>
        <color theme="1"/>
        <rFont val="Calibri"/>
        <family val="2"/>
        <scheme val="minor"/>
      </rPr>
      <t xml:space="preserve"> </t>
    </r>
    <r>
      <rPr>
        <b/>
        <sz val="9"/>
        <color theme="1"/>
        <rFont val="Calibri"/>
        <family val="2"/>
        <scheme val="minor"/>
      </rPr>
      <t>PARA</t>
    </r>
    <r>
      <rPr>
        <sz val="9"/>
        <color theme="1"/>
        <rFont val="Calibri"/>
        <family val="2"/>
        <scheme val="minor"/>
      </rPr>
      <t xml:space="preserve"> </t>
    </r>
    <r>
      <rPr>
        <b/>
        <sz val="9"/>
        <color theme="1"/>
        <rFont val="Calibri"/>
        <family val="2"/>
        <scheme val="minor"/>
      </rPr>
      <t xml:space="preserve">CONTACTOS ATERRIZADOS DOBLES NUEVOS EN PISO. </t>
    </r>
    <r>
      <rPr>
        <sz val="9"/>
        <color theme="1"/>
        <rFont val="Calibri"/>
        <family val="2"/>
        <scheme val="minor"/>
      </rPr>
      <t>INCLUYE: SUMINISTRO DE MATERIALES, CAJA CHALUPA DE 2" X 4" DE LAMINA GALVANIZADA MARCA FEMSA O SIMILAR PARED GRUESA, CONTACTOS POLARIZADOS DE 15 AMPERES, 127 VOLTS. TAPA MARCA BTCINO O SIMILAR COLOR SEGUN MUESTRA, TUBO CONDUIT PARED DELGADA DE 3/4" , PERFORACION Y RANURAS EN LOSA,  RESANES, GUIADO, CABLEADO, ACARREOS, COLOCACION, EQUIPO, HERRAMIENTA, ENCINTADO, DESPERDICIOS, MANO DE OBRA Y TODO LO NECESARIO PARA SU CORRECTA EJECUCION.</t>
    </r>
  </si>
  <si>
    <r>
      <t>EXTINGUIDOR AI21-1/2PULG CAP 20LB MARCA GRAINGER O SIMILAR MODELO 5T903</t>
    </r>
    <r>
      <rPr>
        <sz val="9"/>
        <color rgb="FF000000"/>
        <rFont val="Calibri"/>
        <family val="2"/>
      </rPr>
      <t>.</t>
    </r>
    <r>
      <rPr>
        <b/>
        <sz val="9"/>
        <color rgb="FF000000"/>
        <rFont val="Calibri"/>
        <family val="2"/>
      </rPr>
      <t xml:space="preserve"> </t>
    </r>
    <r>
      <rPr>
        <sz val="9"/>
        <color rgb="FF000000"/>
        <rFont val="Calibri"/>
        <family val="2"/>
      </rPr>
      <t>INCLUYE: SUMINISTRO DE MATERIAL DE CONSUMO, REVISION, CARGA, MANIOBRAS, COLOCACIÓN, HERRAMIENTA, EQUIPO, TODO LO NECESARIO PARA SU CORRECTA EJECUCION Y MANO DE OBRA.</t>
    </r>
  </si>
  <si>
    <t>SUMINISTRO E INSTALACIÓN DE LAMINA GALVANIZADA DE PRIMERA CALIDAD, CALIBRES NO. 24, 22, 20 PARA LA FABRICACIÓN DE DUCTOS TIPO TDC,  CONFORME A NORMAS SMACNA-ASHRAE. INCLUYE: MATERIALES DE CONSUMO ( CINTAS, PEGAMENTOS, SELLADO,  PIJAS, TORNILLERÍA ETC.), PRUEBAS, LIMPIEZA, HERRAMIENTA EQUIPOS Y MANO DE OBRA.</t>
  </si>
  <si>
    <t>KG</t>
  </si>
  <si>
    <t>SUMINISTRO  E INSTALACIÓN DE AISLAMIENTO DE FIBRA DE VIDRIO DE 1 1/2" DE ESPESOR CON FOIL DE ALUMINIO . INCLUYE: MATERIALES DE CONSUMO ( CINTAS, PEGAMENTOS, SELLADO,  TORNILLERÍA ETC.), PRUEBAS, LIMPIEZA, HERRAMIENTA EQUIPOS Y MANO DE OBRA.</t>
  </si>
  <si>
    <t>FT2</t>
  </si>
  <si>
    <t>SUMINISTRO E INSTALACION DE SPIRO DUCTO CON UNA MEDIDA DE 8" INCLUYE: MATERIALES DE CONSUMO ( CINTAS, PEGAMENTOS, SELLADO,  PIJAS, TORNILLERÍA ETC.), PRUEBAS, LIMPIEZA, HERRAMIENTA EQUIPOS Y MANO DE OBRA.</t>
  </si>
  <si>
    <r>
      <rPr>
        <b/>
        <sz val="9"/>
        <color theme="1"/>
        <rFont val="Calibri"/>
        <family val="2"/>
        <scheme val="minor"/>
      </rPr>
      <t xml:space="preserve">SUMINISTRO Y COLOCACION DE APAGADOR. </t>
    </r>
    <r>
      <rPr>
        <sz val="9"/>
        <color theme="1"/>
        <rFont val="Calibri"/>
        <family val="2"/>
        <scheme val="minor"/>
      </rPr>
      <t>INCLUYE:  SUMINISTRO DE MATERIAL  CONEXIONES,   TUBO CONDUIT PARED DELGADA DE 3/4" CABLEADO CALIBRE 12 THHW, CAJA CHALUPA DE 2" X 4" DE LAMINA GALVANIZADA PARED GRUESA MARCA FEMSA O SIMILAR , APAGADOR MARCA BTICINO O SIMILAR, COLOR SEGUN  MUESTRA, ENCINTADO, INSTALACION, CORTES, EQUIPO, COLOCACION,  HERRAMIENTA, MANIOBRAS, FLETE, EQUIPO Y TODO LO NECESARIO PARA SU CORRECTA EJECUCION Y MANO DE OBRA.</t>
    </r>
  </si>
  <si>
    <t xml:space="preserve">TRAZO, ALINEACION Y SUSPENSIÓN DE TUBERIA DE COBRE HIDRAULICA TIPO M  INCLUYE: HERRAMIENTA, EQUIPO, MANO DE OBRA Y TODO LO NECESARIO PARA SU CORRECTA EJECUCION </t>
  </si>
  <si>
    <t xml:space="preserve">SUMINISTRO E INSTALACION DE TUBERIA DE COBRE DE 32MM (11/4")Ø TIPO M MARCA NACOBRE O SIMILAR INCLUYE: MATERIAL, DESPERDICIOS, LIJA, SOLDADURA,PASTA EQUIPO, HERRAMIENTA, MANO DE OBRA Y TODO LO NECESARIO PARA SU CORRECTA EJECUCION. </t>
  </si>
  <si>
    <t xml:space="preserve">SUMINISTRO E INSTALACION DE CODO DE COBRE DE 32MM (11/4")Ø TIPO M MARCA NACOBRE O SIMILAR INCLUYE: MATERIAL, DESPERDICIOS, LIJA, SOLDADURA,PASTA EQUIPO, HERRAMIENTA, MANO DE OBRA Y TODO LO NECESARIO PARA SU CORRECTA EJECUCION. </t>
  </si>
  <si>
    <t xml:space="preserve">SUMINISTRO E INSTALACION DE TEE DE COBRE DE 32MM (11/4")Ø TIPO M MARCA NACOBRE O SIMILAR INCLUYE: MATERIAL, DESPERDICIOS, LIJA, SOLDADURA,PASTA EQUIPO, HERRAMIENTA, MANO DE OBRA Y TODO LO NECESARIO PARA SU CORRECTA EJECUCION. </t>
  </si>
  <si>
    <t xml:space="preserve">SUMINISTRO E INSTALACION DE REDUCCION DE COBRE DE 32-13MM (11/4-1/2")Ø TIPO M MARCA NACOBRE O SIMILAR INCLUYE: MATERIAL, DESPERDICIOS, LIJA, SOLDADURA,PASTA EQUIPO, HERRAMIENTA, MANO DE OBRA Y TODO LO NECESARIO PARA SU CORRECTA EJECUCION. </t>
  </si>
  <si>
    <t xml:space="preserve">SUMINISTRO E INSTALACION DE CODO DE COBRE DE 13MM (1/2")Ø TIPO M MARCA NACOBRE O SIMILAR INCLUYE: MATERIAL, DESPERDICIOS, LIJA, SOLDADURA,PASTA EQUIPO, HERRAMIENTA, MANO DE OBRA Y TODO LO NECESARIO PARA SU CORRECTA EJECUCION. </t>
  </si>
  <si>
    <t xml:space="preserve">SUMINISTRO E INSTALACION DE TUBERIA DE COBRE DE 13MM (1/2")Ø TIPO M MARCA NACOBRE O SIMILAR INCLUYE: MATERIAL, DESPERDICIOS, LIJA, SOLDADURA,PASTA EQUIPO, HERRAMIENTA, MANO DE OBRA Y TODO LO NECESARIO PARA SU CORRECTA EJECUCION. </t>
  </si>
  <si>
    <t>SUMINISTRO E INSTALACION DE CONECTOR DE COBRE DE 1/2"Ø R.E. MARCA NACOBRE INCLUYE: MATERIAL, DESPERDICIOS, LIJA, SOLDADURA,PASTA, EQUIPO, HERRAMIENTA,MANO DE OBRA Y TODO LO NECESARIO PARA SU CORRECTA EJECUCION.</t>
  </si>
  <si>
    <t>SUMINISTRO E INSTALACION DE CONECTOR DE COBRE DE 11/4"Ø R.E. MARCA NACOBRE INCLUYE: MATERIAL, DESPERDICIOS, LIJA, SOLDADURA,PASTA, EQUIPO, HERRAMIENTA,MANO DE OBRA Y TODO LO NECESARIO PARA SU CORRECTA EJECUCION.</t>
  </si>
  <si>
    <t>SUMINISTRO E INSTALACION DE ABRAZADERA TIPO PERA PARA SOPORTE DE TUBERIA PVC DE 13MM (1/2")Ø INCLUYE: MATERIAL, EQUIPO, HERRAMIENTA, MANO DE OBRA Y TODO LO NECESARIO PARA SU CORRECTA EJECUCION.</t>
  </si>
  <si>
    <t>SUMINISTRO E INSTALACION DE ABRAZADERA TIPO PERA PARA SOPORTE DE TUBERIA PVC DE 32MM (11/4")Ø INCLUYE: MATERIAL, EQUIPO, HERRAMIENTA, MANO DE OBRA Y TODO LO NECESARIO PARA SU CORRECTA EJECUCION.</t>
  </si>
  <si>
    <t>A) DE 0.40 MTS. DE ANCHO X 0.60 MTS. DE ALTURA.(EN BAÑO DE DIRECTOR DE PLANEACION PROGRAMACION Y PRESUPUESTO Y BAÑO DE TITULAR DEL REC)(VER DISEÑO DE BAÑO EXISTENTE EN EL MISMO PISO).</t>
  </si>
  <si>
    <t>GABINETE DE MADERA PARA BAÑO DE ESTILO CONTEMPORANEO. INCLUYE: SUMINISTRO DE MATERIAL, GABINETE DE 77.47 CMS.DE ANCHO X 47.63 CMS. DE PROFUNDIDAD X 89.43 CMS. DE ALTURA MODELO  MODELO CANDELSBY  SKU -130880  COLOR ROBLE OSCURO,LAVABO PREMIUM DE MARMOL PROSESADO CON SUPERFICIE ANTIHONGOS,  LLAVES PARA EL  LAVABO DE MONOMANDO MARCA MOEN MODELO GENTA WS 84760 (INCLUYE LA PLACA PARA CUBIERTA, DESAGUE Y CARTUCHO DURALAST 1255) O SIMILAR EN CALIDAD, COLOCACION, ACCESORIOS, TUBOS ALIMENTADORES DE AGUA MARCA COFLEX, LLAVES DE CONTROL MARCA URREA, CESPOL PARA LAVABO MARCA HELVEX O EQUIVALENTE EN CALIDAD Y PRECIO, ACARREOS, PRUEBAS, FLETE, EQUIPO, HERRAMIENTA, MANO DE OBRA, TODO LO NECESARIO PARA SU CORRECTA EJECUCION Y MANO DE OBRA.</t>
  </si>
  <si>
    <t xml:space="preserve">PLACA  DE MARMOL  PARA  EMPOTRAR LAVABO EN  AREA DE BAÑO NUEVO , INCLUYE: SUMINISTRO DE MATERIAL, COLOCACION, BASE DE MADERA CONTRACHAPADA DE 3/4" ,PARA SOPORTAR Y FIJAR LA PLACA CON ADHESIVO DE SILICON, FALDON AL FRENTE DE 25 CMS.DE ALTURA, CENEFA EN MURO DE 15 CMS.  PARA SALPICADURAS, EPOXI PARA SELLADO DE JUNTAS O UNIONES CON COLOR PARA IGUALAR EL COLOR, CORTES, DESPERDICIOS, ACCESORIOS,  FLETE, EQUIPO, HERRAMIENTA, MANO DE OBRA Y TODO LO NECESARIO PARA SU CORRECTA EJECUCION. (VER MUESTRA DE BAÑO EXISTENTE EN EL MISMO PISO). </t>
  </si>
  <si>
    <t xml:space="preserve">LAVABO TIPO OVALIN DE EMPOTRAR BAJO CUBIERTA  DE MARMOL MARCA TOTO MODELO ATHERTON O SIMILAR EN CALIDAD, COLOR  BLANCO  INCLUYE: SUMINISTRO DE MATERIAL, COLOCACION, ACCESORIOS, LLAVES PARA EL  LAVABO DE MONOMANDO MARCA MOEN MODELO GENTA WS 84760 (INCLUYE LA PLACA PARA CUBIERTA, DESAGUE Y CARTUCHO DURALAST 1255) O SIMILAR  EN CALIDAD, PAQUETE DE INSTALACION  (TUBOS ALIMENTADORES DE AGUA, LLAVES DE CONTROL , CESPOL PARA LAVABO,CHUPON PARA INSERTO, CINTA) MARCA COFLEX O SIMILAR EN CALIDAD, ACARREOS, PRUEBAS, FLETE, EQUIPO, HERRAMIENTA, MANO DE OBRA Y TODO LO NECESARIO PARA SU CORRECTA EJECUCION. </t>
  </si>
  <si>
    <t>SANITARIO MARCA TOTO, PARA FLUXOMETRO, MODELO  CT705EN (G) TAZA  ALARGADA,  O SIMILAR EN CALIDAD, COLOR BLANCO, DESCARGA 4.8 LTS. POR DESCARGA, INCLUYE: SUMINISTRO DE MATERIALES, COLOCACION, BRIDA, MANGUERA FLEXIBLE MARCA COFLEX O SIMILAR, LLAVE DE PASO, ASIENTO Y TAPA DE PLASTICO MARCA TOTO MODELO SC134 COLOR BLANCO O SIMILAR , MANO DE OBRA, HERRAMIENTA, ACARREO, FLETE A OBRA DEL MATERIAL, FIJACION, PRUEBAS, AJUSTE, SOPORTES, RETIRO DE SOBRANTES FUERA DE OBRA, TODO LO NECESARIO PARA SU CORRECTA EJECUCION,</t>
  </si>
  <si>
    <t>FLUXOMETRO DE SENSOR ELECTRONICO  PARA TAZA  FLUX MARCA TOTO MODELO SKU:TET 1LA32 CON SPUD DE 32 MM. Y 4.8 LTS. POR DESCARGA, CROMO O SIMILAR EN CALIDAD. INCLUYE: SUMINISTROS DE MATERIAL, FLETE, ACARREOS, ACCESORIOS PARA SU COLOCACIÓN,PRUEBAS,  EQUIPO, HERRAMIENTA, MANO DE OBRA Y TODO LO NECESARIO PARA SU CORRECTA EJECUCIÓN.</t>
  </si>
  <si>
    <t>PORTAROLLO CON PIVOTE MARCA MOEN LINEA VOSS MODELO YB5108CH (CROMO).INCLUYE: SUMINISTROS, ACARREOS, ACCESORIOS PARA SU COLOCACIÓN, EQUIPO, HERRAMIENTA, MANO DE OBRA Y TODO LO NECESARIO PARA SU CORRECTA EJECUCIÓN. (BAÑO DEL SECRETARIO).</t>
  </si>
  <si>
    <t>TOALLERO SENCILLO MARCA MOEN, LINEA VOSS  MODELO YB5186CH INCLUYE: SUMINISTROS, ACARREOS, ACCESORIOS PARA SU COLOCACIÓN, EQUIPO, HERRAMIENTA, MANO DE OBRA Y TODO LO NECESARIO PARA SU CORRECTA EJECUCIÓN.  (BAÑO DEL SECRETARIO).</t>
  </si>
  <si>
    <t>SUMINSTRO Y COLOCACIÓN DE RESUMIDERO CUADRADO MARCA HELVEX MODELO 282-35 CH  O SIMILAR EN AREAS DE SANITARIOS. INCLUYE: SUMINISTRO DE MATERIALES, COLOCACIÓN,  RANURAS, RESANES, EQUIPO, HERRAMIENTA, MANO DE OBRA Y TODO LO NECESARIO PARA SU CORRECTA EJECUCIÓN.</t>
  </si>
  <si>
    <t>ESPEJO DE 6 MM DE ESPESOR, BISELADO INCLUYE: SUMINISTRO DE MATERIALES, ELEMENTOS DE FIJACIÓN, COLOCACIÓN, SELLADO, EQUIPO, HERRAMIENTA Y MANO DE OBRA Y TODO LO NECESARIO PARA SU CORRECTA EJECUCIÓN. VERIFICAR MEDIDAS EN OBRA.</t>
  </si>
  <si>
    <t>EXTRACTOR DE AIRE MARCA SOLER &amp; PALAU MODELO  SILENT-200. O SIMILAR. INCLUYE: SUMINISTRO DE MATERIAL, HERRAMIENTA, EQUIPO, ELEMENTOS DE FIJACION, ACCESORIOS DE ACUERDO A MANUAL DE FABRICANTE, PRUEBAS DE ARRANQUE, COLOCACION, MANIOBRAS, ACARREOS,  CABLEADO, CORTES, ENCINTADO Y  TODO LO NECESARIO PARA SU CORRECTA EJECUCION Y MANO DE OBRA.</t>
  </si>
  <si>
    <t>A) EN BAÑO DE DIRECTOR DE PLANEACION, PROGRAMACION Y PRESUPUESTO) (SALIDA POR DUCTO A TRAVES DE CIELO FALSO HASTA EL EXTERIOR O LUGAR INDICADO POR LA SUPERVISION).</t>
  </si>
  <si>
    <t>EXTRACTOR DE AIRE MARCA SOLER &amp; PALAU MODELO  SILENT-300. O SIMILAR. INCLUYE: SUMINISTRO DE MATERIAL, HERRAMIENTA, EQUIPO, ELEMENTOS DE FIJACION, ACCESORIOS DE ACUERDO A MANUAL DE FABRICANTE, PRUEBAS DE ARRANQUE, COLOCACION, MANIOBRAS, ACARREOS,  CABLEADO, CORTES, ENCINTADO Y  TODO LO NECESARIO PARA SU CORRECTA EJECUCION Y MANO DE OBRA.</t>
  </si>
  <si>
    <t>A) EN AREA DE COMEDOR NUEVO (SALIDA POR DUCTO A TRAVES DE CIELO FALSO HASTA EL EXTERIOR O LUGAR INDICADO POR LA SUPERVISION.</t>
  </si>
  <si>
    <t>ALINEAMIENTO Y SUSPENSIÓN DE TUBERIA SANITARIA PVC PARA DAR DESNIVEL INCLUYE: SUMINISTRO E INSTALACION, MATERIAL, PIEZAS ESPECIALES, CORTES, DESPERDICIOS, PRUEBAS, RANURAS, RESANES, EQUIPO, HERRAMIENTA, MANO DE OBRA Y TODO LO NECESARIO PARA SU CORRECTA EJECUCION.</t>
  </si>
  <si>
    <t xml:space="preserve">SUMINISTRO E INSTALACION DE TUBERIA PVC DE 100MM (4")Ø MARCA CHARLOTTE O SIMILAR INCLUYE:SUMINISTRO E INSTALACION, MATERIAL, PIEZAS ESPECIALES, CORTES, DESPERDICIOS, LIJA,PEGAMENTO PARA PVC, PRUEBAS, RANURAS, RESANES, EQUIPO, HERRAMIENTA, MANO DE OBRA Y TODO LO NECESARIO PARA SU CORRECTA EJECUCION.   </t>
  </si>
  <si>
    <t xml:space="preserve">SUMINISTRO E INSTALACION DE TUBERIA PVC DE 50MM (2")Ø MARCA CHARLOTTE O SIMILAR INCLUYE: MATERIAL, DESPERDICIOS, LIJA, PEGAMENTO PARA PVC, EQUIPO, HERRAMIENTA, MANO DE OBRA Y TODO LO NECESARIO PARA SU CORRECTA EJECUCION. </t>
  </si>
  <si>
    <t>SUMINISTRO E INSTALACION DE CODO PVC DE 45°X100MM (4") MARCA CHARLOTTE O SIMILAR INCLUYE: MATERIAL, DESPERDICIOS, LIJA, PEGAMENTO PARA PVC, EQUIPO, HERRAMIENTA, MANO DE OBRA Y TODO LO NECESARIO PARA SU CORRECTA EJECUCION.</t>
  </si>
  <si>
    <t>SUMINISTRO E INSTALACION DE CODO PVC DE 90°X100MM (4") MARCA CHARLOTTE O SIMILAR INCLUYE: MATERIAL, DESPERDICIOS, LIJA, PEGAMENTO PARA PVC, EQUIPO, HERRAMIENTA, MANO DE OBRA Y TODO LO NECESARIO PARA SU CORRECTA EJECUCION.</t>
  </si>
  <si>
    <t>SUMINISTRO E INSTALACION DE YEE PVC DE 100-50MM (4-2") MARCA CHARLOTTE O SIMILAR INCLUYE: MATERIAL, DESPERDICIOS, LIJA, PEGAMENTO PARA PVC, EQUIPO, HERRAMIENTA, MANO DE OBRA Y TODO LO NECESARIO PARA SU CORRECTA EJECUCION.</t>
  </si>
  <si>
    <t>SUMINISTRO E INSTALACION DE CODO PVC DE 90°X50MM (2") MARCA CHARLOTTE O SIMILAR INCLUYE: MATERIAL, DESPERDICIOS, LIJA, PEGAMENTO PARA PVC, EQUIPO, HERRAMIENTA, MANO DE OBRA Y TODO LO NECESARIO PARA SU CORRECTA EJECUCION.</t>
  </si>
  <si>
    <t>SUMINISTRO E INSTALACION DE ABRAZADERA TIPO PERA PARA SOPORTE DE TUBERIA PVC DE 50MM (2")Ø INCLUYE: MATERIAL, DESPERDICIOS, EQUIPO, HERRAMIENTA, MANO DE OBRA Y TODO LO NECESARIO PARA SU CORRECTA EJECUCION.</t>
  </si>
  <si>
    <t>SUMINISTRO E INSTALACION DE ABRAZADERA TIPO PERA PARA SOPORTE DE TUBERIA PVC DE 100MM (4")Ø INCLUYE: MATERIAL, DESPERDICIOS, EQUIPO, HERRAMIENTA, MANO DE OBRA Y TODO LO NECESARIO PARA SU CORRECTA EJECUCION.</t>
  </si>
  <si>
    <t>SUMINISTRO E INSTALACION DE TUBERIA DE ACERO AL CARBON SOLDADA SIN COSTURA CEDULA 40 Y CONEXIONES SOLDABLES MARCA TYAM O SIMILAR, INCLUYE: HERRAMIENTA, EQUIPO, CORTES, DESPERDICIOS, RANURAS EN MUROS Y PASOS DE TUBERIAS, RESANES, MANO DE OBRA Y TODO LO NECESARIO PARA SU CORRECTA EJECUCION DE LOS TRABAJOS</t>
  </si>
  <si>
    <t>TUBERIA DE ACERO AL CARBON DE 3" DE DIAMETRO S/C CEDULA 40</t>
  </si>
  <si>
    <t xml:space="preserve">CODO 90° DE 76MM(3") DIAM. ACERO AL CARBON SOLDABLE </t>
  </si>
  <si>
    <t xml:space="preserve">TEE DE 76MM(3") DIAM. ACERO AL CARBON SOLDABLE </t>
  </si>
  <si>
    <t>REDUCCION CAMPANA DE DE 4" X 3" DIAM. (101X76MM) ACERO AL CARBON SOLDABLE</t>
  </si>
  <si>
    <t>REDUCCION CAMPANA DE DE 3" X 2" DIAM. (76X51MM) ACERO AL CARBON SOLDABLE</t>
  </si>
  <si>
    <t>MEDIO COPLE DE 51MM (2") DIAM. CON 1 EXTREMO DE  BISELADO PARA SOLDAR Y EL OTRO CON ROSCA HEMBRA</t>
  </si>
  <si>
    <t>JUNTA FLEXIBLE BRIDADA DE 3" DIAM. MARCA GARLOCK O EQUIVALENTE</t>
  </si>
  <si>
    <t xml:space="preserve">JUEGO DE BRIDAS SOLDADAS EN 3" DIAM. (76mm) DE ACERO ALCARBON </t>
  </si>
  <si>
    <t>JUEGO</t>
  </si>
  <si>
    <t>INSTALACION PINTURA ANTICORROSIVA PRIMARIA</t>
  </si>
  <si>
    <t>INSTALACION PINTURA EN COLOR ROJO BERMELLON</t>
  </si>
  <si>
    <t>SUMINISTRO E INSTALACION DE TUBERIA DE COBRE TIPO "M" Y CONEXIONES SOLDABLES MARCA NACOBRE O SIMILAR, INCLUYE: HERRAMIENTA, EQUIPO, CORTES, DESPERDICIOS, RANURAS EN MUROS Y PASOS DE TUBERIAS, RESANES, MANO DE OBRA Y TODO LO NECESARIO PARA SU CORRECTA EJECUCION DE LOS TRABAJOS</t>
  </si>
  <si>
    <t>TUBERIA DE COBRE TIPO "M" DE 2" DE DIAMETRO (51mm)</t>
  </si>
  <si>
    <t>M.L.</t>
  </si>
  <si>
    <t xml:space="preserve">CODO DE COBRE EN 90° X 2" DIAM. </t>
  </si>
  <si>
    <t xml:space="preserve">COPLE DE COBRE EN 2" DIAM. </t>
  </si>
  <si>
    <t>TEE DE COBRE DE 2" DE DIAMETRO</t>
  </si>
  <si>
    <t>CONECTOR ROSCA EXTERIOR DE COBRE 51MM (2") MARCA NACOBRE</t>
  </si>
  <si>
    <t>PROYECTO  : REMODELACION PISO 34</t>
  </si>
  <si>
    <t>ANEXO E3</t>
  </si>
  <si>
    <t>SEGUNDA JUNTA</t>
  </si>
  <si>
    <t>FECHA: 28-MARZO-2019</t>
  </si>
  <si>
    <t>SINL-CPE-005-2019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</si>
</sst>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dd\-mmm\-yy_)"/>
    <numFmt numFmtId="165" formatCode="_-&quot;$&quot;* #,##0.00_-;\-&quot;$&quot;* #,##0.00_-;_-&quot;$&quot;* &quot;-&quot;??_-;_-@"/>
    <numFmt numFmtId="166" formatCode="General_)"/>
    <numFmt numFmtId="167" formatCode="#,##0.0"/>
  </numFmts>
  <fonts count="48"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9"/>
      <name val="Arial"/>
      <family val="2"/>
    </font>
    <font>
      <sz val="10"/>
      <name val="Arial"/>
      <family val="2"/>
    </font>
    <font>
      <sz val="8"/>
      <name val="Arial"/>
      <family val="2"/>
    </font>
    <font>
      <sz val="10"/>
      <color theme="1"/>
      <name val="Arial"/>
      <family val="2"/>
    </font>
    <font>
      <b/>
      <sz val="11"/>
      <name val="Calibri"/>
      <family val="2"/>
      <scheme val="minor"/>
    </font>
    <font>
      <b/>
      <sz val="9"/>
      <color rgb="FF000000"/>
      <name val="Calibri"/>
      <family val="2"/>
      <scheme val="minor"/>
    </font>
    <font>
      <b/>
      <sz val="10"/>
      <color theme="1"/>
      <name val="Calibri"/>
      <family val="2"/>
      <scheme val="minor"/>
    </font>
    <font>
      <b/>
      <sz val="8"/>
      <color theme="1"/>
      <name val="Calibri"/>
      <family val="2"/>
      <scheme val="minor"/>
    </font>
    <font>
      <b/>
      <sz val="8"/>
      <name val="Calibri"/>
      <family val="2"/>
      <scheme val="minor"/>
    </font>
    <font>
      <sz val="10"/>
      <color theme="0"/>
      <name val="Calibri"/>
      <family val="2"/>
      <scheme val="minor"/>
    </font>
    <font>
      <sz val="8"/>
      <color theme="0"/>
      <name val="Calibri"/>
      <family val="2"/>
      <scheme val="minor"/>
    </font>
    <font>
      <b/>
      <sz val="9"/>
      <color theme="0"/>
      <name val="Arial"/>
      <family val="2"/>
    </font>
    <font>
      <sz val="9"/>
      <color theme="0"/>
      <name val="Calibri"/>
      <family val="2"/>
      <scheme val="minor"/>
    </font>
    <font>
      <sz val="9"/>
      <color theme="1"/>
      <name val="Calibri"/>
      <family val="2"/>
      <scheme val="minor"/>
    </font>
    <font>
      <sz val="9"/>
      <color rgb="FF000000"/>
      <name val="Calibri"/>
      <family val="2"/>
    </font>
    <font>
      <b/>
      <sz val="9"/>
      <color rgb="FF000000"/>
      <name val="Calibri"/>
      <family val="2"/>
    </font>
    <font>
      <b/>
      <sz val="9"/>
      <color theme="1"/>
      <name val="Arial"/>
      <family val="2"/>
    </font>
    <font>
      <sz val="8"/>
      <color theme="1"/>
      <name val="Calibri"/>
      <family val="2"/>
      <scheme val="minor"/>
    </font>
    <font>
      <sz val="10"/>
      <color rgb="FF000000"/>
      <name val="Calibri"/>
      <family val="2"/>
    </font>
    <font>
      <sz val="9"/>
      <name val="Calibri"/>
      <family val="2"/>
      <scheme val="minor"/>
    </font>
    <font>
      <b/>
      <sz val="8"/>
      <color theme="0"/>
      <name val="Calibri"/>
      <family val="2"/>
      <scheme val="minor"/>
    </font>
    <font>
      <sz val="9"/>
      <color indexed="8"/>
      <name val="Calibri"/>
      <family val="2"/>
      <scheme val="minor"/>
    </font>
    <font>
      <sz val="9"/>
      <color rgb="FFFF0000"/>
      <name val="Calibri"/>
      <family val="2"/>
      <scheme val="minor"/>
    </font>
    <font>
      <b/>
      <sz val="9"/>
      <color theme="1"/>
      <name val="Calibri"/>
      <family val="2"/>
      <scheme val="minor"/>
    </font>
    <font>
      <sz val="9"/>
      <color rgb="FF000000"/>
      <name val="Calibri"/>
      <family val="2"/>
      <scheme val="minor"/>
    </font>
    <font>
      <b/>
      <sz val="9"/>
      <color theme="0"/>
      <name val="Calibri"/>
      <family val="2"/>
      <scheme val="minor"/>
    </font>
    <font>
      <sz val="9"/>
      <color theme="1"/>
      <name val="Arial"/>
      <family val="2"/>
    </font>
    <font>
      <sz val="8"/>
      <color theme="1"/>
      <name val="Arial"/>
      <family val="2"/>
    </font>
    <font>
      <b/>
      <sz val="10"/>
      <color rgb="FF000000"/>
      <name val="Calibri"/>
      <family val="2"/>
      <scheme val="minor"/>
    </font>
    <font>
      <b/>
      <sz val="9"/>
      <color indexed="8"/>
      <name val="Calibri"/>
      <family val="2"/>
      <scheme val="minor"/>
    </font>
    <font>
      <sz val="11"/>
      <name val="Calibri"/>
      <family val="2"/>
      <scheme val="minor"/>
    </font>
    <font>
      <sz val="9"/>
      <name val="Arial"/>
      <family val="2"/>
    </font>
    <font>
      <sz val="9"/>
      <color theme="1"/>
      <name val="Calibri"/>
      <family val="2"/>
    </font>
    <font>
      <b/>
      <sz val="9"/>
      <color theme="1"/>
      <name val="Calibri"/>
      <family val="2"/>
    </font>
    <font>
      <b/>
      <sz val="12"/>
      <color theme="0"/>
      <name val="Arial"/>
      <family val="2"/>
    </font>
    <font>
      <b/>
      <sz val="12"/>
      <color theme="1"/>
      <name val="Calibri"/>
      <family val="2"/>
      <scheme val="minor"/>
    </font>
    <font>
      <sz val="12"/>
      <color theme="1"/>
      <name val="Calibri"/>
      <family val="2"/>
      <scheme val="minor"/>
    </font>
  </fonts>
  <fills count="6">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theme="0" tint="-0.249977111117893"/>
        <bgColor indexed="64"/>
      </patternFill>
    </fill>
    <fill>
      <patternFill patternType="solid">
        <fgColor theme="0" tint="-0.14999847407452621"/>
        <bgColor indexed="64"/>
      </patternFill>
    </fill>
  </fills>
  <borders count="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4" fontId="1" fillId="0" borderId="0" applyFont="0" applyFill="0" applyBorder="0" applyAlignment="0" applyProtection="0"/>
    <xf numFmtId="39" fontId="9" fillId="0" borderId="0"/>
    <xf numFmtId="39" fontId="9" fillId="0" borderId="0"/>
    <xf numFmtId="0" fontId="12" fillId="0" borderId="0"/>
  </cellStyleXfs>
  <cellXfs count="256">
    <xf numFmtId="0" fontId="0" fillId="0" borderId="0" xfId="0"/>
    <xf numFmtId="44" fontId="3" fillId="0" borderId="0" xfId="1" applyFont="1" applyAlignment="1" applyProtection="1">
      <alignment horizontal="left" vertical="top" wrapText="1"/>
      <protection locked="0"/>
    </xf>
    <xf numFmtId="39" fontId="3" fillId="0" borderId="0" xfId="2" applyFont="1" applyBorder="1" applyAlignment="1" applyProtection="1">
      <alignment vertical="top" wrapText="1"/>
    </xf>
    <xf numFmtId="164" fontId="0" fillId="0" borderId="0" xfId="0" applyNumberFormat="1" applyAlignment="1" applyProtection="1">
      <alignment vertical="top" wrapText="1"/>
    </xf>
    <xf numFmtId="0" fontId="11" fillId="0" borderId="0" xfId="0" applyFont="1" applyAlignment="1" applyProtection="1">
      <alignment horizontal="justify" vertical="top" wrapText="1"/>
    </xf>
    <xf numFmtId="44" fontId="16" fillId="2" borderId="3" xfId="1" applyFont="1" applyFill="1" applyBorder="1" applyAlignment="1" applyProtection="1">
      <alignment horizontal="center" vertical="top" wrapText="1"/>
      <protection locked="0"/>
    </xf>
    <xf numFmtId="4" fontId="16" fillId="2" borderId="3" xfId="0" applyNumberFormat="1" applyFont="1" applyFill="1" applyBorder="1" applyAlignment="1" applyProtection="1">
      <alignment horizontal="center" vertical="top" wrapText="1"/>
      <protection locked="0"/>
    </xf>
    <xf numFmtId="4" fontId="10" fillId="0" borderId="0" xfId="0" applyNumberFormat="1" applyFont="1" applyAlignment="1" applyProtection="1">
      <alignment vertical="top" wrapText="1"/>
      <protection locked="0"/>
    </xf>
    <xf numFmtId="44" fontId="10" fillId="0" borderId="0" xfId="1" applyFont="1" applyAlignment="1" applyProtection="1">
      <alignment horizontal="right" vertical="top" wrapText="1"/>
      <protection locked="0"/>
    </xf>
    <xf numFmtId="1" fontId="30" fillId="0" borderId="0" xfId="3" applyNumberFormat="1" applyFont="1" applyFill="1" applyBorder="1" applyAlignment="1" applyProtection="1">
      <alignment horizontal="center" vertical="top" wrapText="1"/>
    </xf>
    <xf numFmtId="166" fontId="30" fillId="0" borderId="0" xfId="3" applyNumberFormat="1" applyFont="1" applyBorder="1" applyAlignment="1" applyProtection="1">
      <alignment horizontal="center" vertical="top" wrapText="1"/>
    </xf>
    <xf numFmtId="0" fontId="26" fillId="0" borderId="0" xfId="0" applyFont="1" applyFill="1" applyBorder="1" applyAlignment="1" applyProtection="1">
      <alignment horizontal="center" vertical="top" wrapText="1"/>
    </xf>
    <xf numFmtId="0" fontId="16" fillId="4" borderId="0" xfId="0" applyFont="1" applyFill="1" applyBorder="1" applyAlignment="1" applyProtection="1">
      <alignment horizontal="center" vertical="top" wrapText="1"/>
    </xf>
    <xf numFmtId="0" fontId="16" fillId="0" borderId="0" xfId="0" applyFont="1" applyFill="1" applyBorder="1" applyAlignment="1" applyProtection="1">
      <alignment horizontal="center" vertical="top" wrapText="1"/>
    </xf>
    <xf numFmtId="0" fontId="35" fillId="0" borderId="0" xfId="0" applyFont="1" applyFill="1" applyBorder="1" applyAlignment="1" applyProtection="1">
      <alignment horizontal="justify" vertical="top" wrapText="1"/>
    </xf>
    <xf numFmtId="0" fontId="35" fillId="0" borderId="0" xfId="0" applyFont="1" applyFill="1" applyBorder="1" applyAlignment="1" applyProtection="1">
      <alignment horizontal="center" vertical="top" wrapText="1"/>
    </xf>
    <xf numFmtId="0" fontId="39" fillId="0" borderId="0" xfId="0" applyFont="1" applyFill="1" applyBorder="1" applyAlignment="1" applyProtection="1">
      <alignment horizontal="center" vertical="top" wrapText="1"/>
    </xf>
    <xf numFmtId="0" fontId="25" fillId="0" borderId="0" xfId="0" applyFont="1" applyFill="1" applyBorder="1" applyAlignment="1" applyProtection="1">
      <alignment horizontal="justify" vertical="justify" wrapText="1"/>
    </xf>
    <xf numFmtId="0" fontId="25" fillId="0" borderId="0" xfId="0" applyFont="1" applyFill="1" applyBorder="1" applyAlignment="1" applyProtection="1">
      <alignment horizontal="center" vertical="top" wrapText="1"/>
    </xf>
    <xf numFmtId="166" fontId="30" fillId="0" borderId="0" xfId="3" applyNumberFormat="1" applyFont="1" applyFill="1" applyAlignment="1" applyProtection="1">
      <alignment horizontal="justify" vertical="justify" wrapText="1"/>
    </xf>
    <xf numFmtId="166" fontId="42" fillId="0" borderId="0" xfId="3" applyNumberFormat="1" applyFont="1" applyFill="1" applyAlignment="1" applyProtection="1">
      <alignment horizontal="justify" vertical="justify" wrapText="1"/>
    </xf>
    <xf numFmtId="0" fontId="43" fillId="0" borderId="0" xfId="0" applyFont="1" applyFill="1" applyBorder="1" applyAlignment="1" applyProtection="1">
      <alignment horizontal="justify" vertical="justify" wrapText="1"/>
    </xf>
    <xf numFmtId="166" fontId="30" fillId="0" borderId="0" xfId="3" applyNumberFormat="1" applyFont="1" applyAlignment="1" applyProtection="1">
      <alignment horizontal="center" vertical="top" wrapText="1"/>
    </xf>
    <xf numFmtId="166" fontId="30" fillId="0" borderId="0" xfId="3" applyNumberFormat="1" applyFont="1" applyFill="1" applyBorder="1" applyAlignment="1" applyProtection="1">
      <alignment horizontal="justify" vertical="top" wrapText="1"/>
    </xf>
    <xf numFmtId="4" fontId="14" fillId="0" borderId="0" xfId="0" applyNumberFormat="1" applyFont="1" applyBorder="1" applyAlignment="1" applyProtection="1">
      <alignment vertical="top" wrapText="1"/>
      <protection locked="0"/>
    </xf>
    <xf numFmtId="0" fontId="11" fillId="4"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44" fontId="24" fillId="0" borderId="0" xfId="1" applyFont="1" applyBorder="1" applyAlignment="1" applyProtection="1">
      <alignment vertical="top" wrapText="1"/>
      <protection locked="0"/>
    </xf>
    <xf numFmtId="166" fontId="42" fillId="0" borderId="0" xfId="3" applyNumberFormat="1" applyFont="1" applyAlignment="1" applyProtection="1">
      <alignment horizontal="center" vertical="top" wrapText="1"/>
    </xf>
    <xf numFmtId="39" fontId="30" fillId="0" borderId="0" xfId="3" applyFont="1" applyFill="1" applyAlignment="1" applyProtection="1">
      <alignment vertical="top" wrapText="1"/>
    </xf>
    <xf numFmtId="39" fontId="42" fillId="0" borderId="0" xfId="3" applyFont="1" applyFill="1" applyAlignment="1" applyProtection="1">
      <alignment vertical="top" wrapText="1"/>
    </xf>
    <xf numFmtId="4" fontId="30" fillId="0" borderId="0" xfId="0" applyNumberFormat="1" applyFont="1" applyFill="1" applyAlignment="1" applyProtection="1">
      <alignment vertical="top" wrapText="1"/>
      <protection locked="0"/>
    </xf>
    <xf numFmtId="4" fontId="4" fillId="0" borderId="0" xfId="0" applyNumberFormat="1" applyFont="1" applyFill="1" applyAlignment="1" applyProtection="1">
      <alignment vertical="top" wrapText="1"/>
      <protection locked="0"/>
    </xf>
    <xf numFmtId="0" fontId="30" fillId="0" borderId="0" xfId="0" applyFont="1" applyBorder="1" applyAlignment="1" applyProtection="1">
      <alignment horizontal="left" vertical="top" wrapText="1"/>
      <protection locked="0"/>
    </xf>
    <xf numFmtId="0" fontId="11" fillId="0" borderId="0" xfId="0" applyFont="1" applyAlignment="1" applyProtection="1">
      <alignment horizontal="left" vertical="top" wrapText="1"/>
    </xf>
    <xf numFmtId="0" fontId="0" fillId="0" borderId="0" xfId="0" applyFont="1" applyAlignment="1" applyProtection="1">
      <alignment vertical="top" wrapText="1"/>
      <protection locked="0"/>
    </xf>
    <xf numFmtId="0" fontId="3" fillId="0" borderId="0" xfId="0" applyFont="1" applyAlignment="1" applyProtection="1">
      <alignment vertical="top" wrapText="1"/>
      <protection locked="0"/>
    </xf>
    <xf numFmtId="4" fontId="3" fillId="0" borderId="0" xfId="0" applyNumberFormat="1" applyFont="1" applyAlignment="1" applyProtection="1">
      <alignment horizontal="right" vertical="top" wrapText="1"/>
      <protection locked="0"/>
    </xf>
    <xf numFmtId="44" fontId="3" fillId="0" borderId="0" xfId="1" applyFont="1" applyAlignment="1" applyProtection="1">
      <alignment horizontal="right" vertical="top" wrapText="1"/>
      <protection locked="0"/>
    </xf>
    <xf numFmtId="0" fontId="3" fillId="0" borderId="0" xfId="0" applyFont="1" applyAlignment="1" applyProtection="1">
      <alignment horizontal="center" vertical="top" wrapText="1"/>
      <protection locked="0"/>
    </xf>
    <xf numFmtId="44" fontId="4" fillId="0" borderId="0" xfId="1" applyFont="1" applyAlignment="1" applyProtection="1">
      <alignment horizontal="right" vertical="top" wrapText="1"/>
      <protection locked="0"/>
    </xf>
    <xf numFmtId="44" fontId="4" fillId="0" borderId="0" xfId="1" applyFont="1" applyAlignment="1" applyProtection="1">
      <alignment horizontal="center" vertical="top" wrapText="1"/>
      <protection locked="0"/>
    </xf>
    <xf numFmtId="0" fontId="5" fillId="0" borderId="0" xfId="0" applyFont="1" applyAlignment="1" applyProtection="1">
      <alignment horizontal="center" vertical="top" wrapText="1"/>
      <protection locked="0"/>
    </xf>
    <xf numFmtId="0" fontId="6" fillId="0" borderId="0" xfId="0" applyFont="1" applyAlignment="1" applyProtection="1">
      <alignment horizontal="center" vertical="top" wrapText="1"/>
      <protection locked="0"/>
    </xf>
    <xf numFmtId="0" fontId="7" fillId="0" borderId="0" xfId="0" applyFont="1" applyAlignment="1" applyProtection="1">
      <alignment vertical="top" wrapText="1"/>
      <protection locked="0"/>
    </xf>
    <xf numFmtId="0" fontId="8" fillId="0" borderId="0" xfId="0" applyFont="1" applyAlignment="1" applyProtection="1">
      <alignment horizontal="justify" vertical="top" wrapText="1"/>
      <protection locked="0"/>
    </xf>
    <xf numFmtId="0" fontId="8" fillId="0" borderId="0" xfId="0" applyFont="1" applyAlignment="1" applyProtection="1">
      <alignment horizontal="center" vertical="top" wrapText="1"/>
      <protection locked="0"/>
    </xf>
    <xf numFmtId="4" fontId="8" fillId="0" borderId="0" xfId="0" applyNumberFormat="1" applyFont="1" applyAlignment="1" applyProtection="1">
      <alignment horizontal="right" vertical="top" wrapText="1"/>
      <protection locked="0"/>
    </xf>
    <xf numFmtId="44" fontId="4" fillId="0" borderId="0" xfId="1" applyFont="1" applyAlignment="1" applyProtection="1">
      <alignment vertical="top" wrapText="1"/>
      <protection locked="0"/>
    </xf>
    <xf numFmtId="39" fontId="6" fillId="0" borderId="0" xfId="2" applyFont="1" applyBorder="1" applyAlignment="1" applyProtection="1">
      <alignment horizontal="left" vertical="top" wrapText="1"/>
      <protection locked="0"/>
    </xf>
    <xf numFmtId="0" fontId="14" fillId="0" borderId="0" xfId="0" applyFont="1" applyAlignment="1" applyProtection="1">
      <alignment vertical="top" wrapText="1"/>
      <protection locked="0"/>
    </xf>
    <xf numFmtId="0" fontId="16" fillId="2" borderId="2" xfId="0" applyFont="1" applyFill="1" applyBorder="1" applyAlignment="1" applyProtection="1">
      <alignment horizontal="center" vertical="top" wrapText="1"/>
      <protection locked="0"/>
    </xf>
    <xf numFmtId="0" fontId="16" fillId="2" borderId="3" xfId="0" applyFont="1" applyFill="1" applyBorder="1" applyAlignment="1" applyProtection="1">
      <alignment horizontal="center" vertical="top" wrapText="1"/>
      <protection locked="0"/>
    </xf>
    <xf numFmtId="0" fontId="17" fillId="0" borderId="0" xfId="0" applyFont="1" applyAlignment="1" applyProtection="1">
      <alignment horizontal="center" vertical="top" wrapText="1"/>
      <protection locked="0"/>
    </xf>
    <xf numFmtId="0" fontId="17" fillId="0" borderId="0" xfId="0" applyFont="1" applyAlignment="1" applyProtection="1">
      <alignment horizontal="left" vertical="top" wrapText="1"/>
      <protection locked="0"/>
    </xf>
    <xf numFmtId="0" fontId="10" fillId="0" borderId="0" xfId="0" applyFont="1" applyAlignment="1" applyProtection="1">
      <alignment horizontal="center" vertical="top" wrapText="1"/>
      <protection locked="0"/>
    </xf>
    <xf numFmtId="4" fontId="10" fillId="0" borderId="0" xfId="0" applyNumberFormat="1" applyFont="1" applyAlignment="1" applyProtection="1">
      <alignment horizontal="right" vertical="top" wrapText="1"/>
      <protection locked="0"/>
    </xf>
    <xf numFmtId="0" fontId="18" fillId="0" borderId="0" xfId="0" applyFont="1" applyBorder="1" applyAlignment="1" applyProtection="1">
      <alignment horizontal="center" vertical="top" wrapText="1"/>
      <protection locked="0"/>
    </xf>
    <xf numFmtId="0" fontId="19" fillId="0" borderId="0" xfId="0" applyFont="1" applyFill="1" applyBorder="1" applyAlignment="1" applyProtection="1">
      <alignment horizontal="center" vertical="top" wrapText="1"/>
      <protection locked="0"/>
    </xf>
    <xf numFmtId="0" fontId="19" fillId="0" borderId="0" xfId="0" applyFont="1" applyFill="1" applyBorder="1" applyAlignment="1" applyProtection="1">
      <alignment horizontal="right" vertical="top" wrapText="1"/>
      <protection locked="0"/>
    </xf>
    <xf numFmtId="0" fontId="11" fillId="0" borderId="0" xfId="0" applyFont="1" applyFill="1" applyBorder="1" applyAlignment="1" applyProtection="1">
      <alignment horizontal="right" vertical="top" wrapText="1"/>
      <protection locked="0"/>
    </xf>
    <xf numFmtId="0" fontId="0" fillId="0" borderId="0" xfId="0" applyFill="1" applyBorder="1" applyAlignment="1" applyProtection="1">
      <alignment vertical="top" wrapText="1"/>
      <protection locked="0"/>
    </xf>
    <xf numFmtId="0" fontId="20" fillId="3" borderId="0" xfId="0" applyFont="1" applyFill="1" applyBorder="1" applyAlignment="1" applyProtection="1">
      <alignment horizontal="center" vertical="top" wrapText="1"/>
      <protection locked="0"/>
    </xf>
    <xf numFmtId="0" fontId="20" fillId="3" borderId="0" xfId="0" applyFont="1" applyFill="1" applyBorder="1" applyAlignment="1" applyProtection="1">
      <alignment vertical="top" wrapText="1"/>
      <protection locked="0"/>
    </xf>
    <xf numFmtId="0" fontId="36" fillId="3" borderId="0" xfId="0" applyFont="1" applyFill="1" applyBorder="1" applyAlignment="1" applyProtection="1">
      <alignment horizontal="justify" vertical="top" wrapText="1"/>
      <protection locked="0"/>
    </xf>
    <xf numFmtId="0" fontId="23" fillId="3" borderId="0" xfId="0" applyFont="1" applyFill="1" applyBorder="1" applyAlignment="1" applyProtection="1">
      <alignment horizontal="center" vertical="top" wrapText="1"/>
      <protection locked="0"/>
    </xf>
    <xf numFmtId="4" fontId="23" fillId="3" borderId="0" xfId="0" applyNumberFormat="1" applyFont="1" applyFill="1" applyBorder="1" applyAlignment="1" applyProtection="1">
      <alignment vertical="top" wrapText="1"/>
      <protection locked="0"/>
    </xf>
    <xf numFmtId="44" fontId="23" fillId="3" borderId="0" xfId="1" applyFont="1" applyFill="1" applyBorder="1" applyAlignment="1" applyProtection="1">
      <alignment horizontal="right" vertical="top" wrapText="1"/>
      <protection locked="0"/>
    </xf>
    <xf numFmtId="0" fontId="22" fillId="3" borderId="0" xfId="0" applyFont="1" applyFill="1" applyBorder="1" applyAlignment="1" applyProtection="1">
      <alignment horizontal="right" vertical="top" wrapText="1"/>
      <protection locked="0"/>
    </xf>
    <xf numFmtId="0" fontId="0" fillId="3" borderId="0" xfId="0" applyFill="1" applyBorder="1" applyAlignment="1" applyProtection="1">
      <alignment vertical="top" wrapText="1"/>
      <protection locked="0"/>
    </xf>
    <xf numFmtId="0" fontId="10" fillId="5" borderId="0" xfId="0" applyFont="1" applyFill="1" applyAlignment="1" applyProtection="1">
      <alignment wrapText="1"/>
      <protection locked="0"/>
    </xf>
    <xf numFmtId="0" fontId="10" fillId="5" borderId="0" xfId="0" applyFont="1" applyFill="1" applyAlignment="1" applyProtection="1">
      <alignment horizontal="center" vertical="top" wrapText="1"/>
      <protection locked="0"/>
    </xf>
    <xf numFmtId="0" fontId="34" fillId="5" borderId="0" xfId="0" applyFont="1" applyFill="1" applyAlignment="1" applyProtection="1">
      <alignment horizontal="justify" vertical="justify" wrapText="1"/>
      <protection locked="0"/>
    </xf>
    <xf numFmtId="0" fontId="24" fillId="5" borderId="0" xfId="0" applyFont="1" applyFill="1" applyAlignment="1" applyProtection="1">
      <alignment horizontal="center" vertical="top" wrapText="1"/>
      <protection locked="0"/>
    </xf>
    <xf numFmtId="0" fontId="24" fillId="5" borderId="0" xfId="0" applyFont="1" applyFill="1" applyAlignment="1" applyProtection="1">
      <alignment wrapText="1"/>
      <protection locked="0"/>
    </xf>
    <xf numFmtId="0" fontId="0" fillId="5" borderId="0" xfId="0" applyFill="1" applyBorder="1" applyAlignment="1" applyProtection="1">
      <alignment vertical="top" wrapText="1"/>
      <protection locked="0"/>
    </xf>
    <xf numFmtId="0" fontId="24" fillId="0" borderId="0" xfId="0" applyFont="1" applyAlignment="1" applyProtection="1">
      <alignment horizontal="center" vertical="top" wrapText="1"/>
      <protection locked="0"/>
    </xf>
    <xf numFmtId="0" fontId="0" fillId="0" borderId="0" xfId="0" applyAlignment="1" applyProtection="1">
      <alignment wrapText="1"/>
      <protection locked="0"/>
    </xf>
    <xf numFmtId="0" fontId="24" fillId="0" borderId="0" xfId="0" applyFont="1" applyAlignment="1" applyProtection="1">
      <alignment wrapText="1"/>
      <protection locked="0"/>
    </xf>
    <xf numFmtId="0" fontId="24" fillId="0" borderId="0" xfId="0" applyFont="1" applyFill="1" applyAlignment="1" applyProtection="1">
      <alignment wrapText="1"/>
      <protection locked="0"/>
    </xf>
    <xf numFmtId="44" fontId="23" fillId="0" borderId="0" xfId="1" applyFont="1" applyFill="1" applyBorder="1" applyAlignment="1" applyProtection="1">
      <alignment horizontal="right" vertical="top" wrapText="1"/>
      <protection locked="0"/>
    </xf>
    <xf numFmtId="0" fontId="22" fillId="0" borderId="0" xfId="0" applyFont="1" applyFill="1" applyBorder="1" applyAlignment="1" applyProtection="1">
      <alignment horizontal="right" vertical="top" wrapText="1"/>
      <protection locked="0"/>
    </xf>
    <xf numFmtId="0" fontId="0" fillId="0" borderId="0" xfId="0" applyBorder="1" applyAlignment="1" applyProtection="1">
      <alignment vertical="top" wrapText="1"/>
      <protection locked="0"/>
    </xf>
    <xf numFmtId="0" fontId="34" fillId="0" borderId="0" xfId="0" applyFont="1" applyFill="1" applyAlignment="1" applyProtection="1">
      <alignment vertical="top" wrapText="1"/>
      <protection locked="0"/>
    </xf>
    <xf numFmtId="0" fontId="24" fillId="0" borderId="0" xfId="0" applyFont="1" applyFill="1" applyBorder="1" applyAlignment="1" applyProtection="1">
      <alignment vertical="top" wrapText="1"/>
      <protection locked="0"/>
    </xf>
    <xf numFmtId="0" fontId="24" fillId="0" borderId="0" xfId="0" applyFont="1" applyBorder="1" applyAlignment="1" applyProtection="1">
      <alignment vertical="top" wrapText="1"/>
      <protection locked="0"/>
    </xf>
    <xf numFmtId="0" fontId="24" fillId="3" borderId="0" xfId="0" applyFont="1" applyFill="1" applyBorder="1" applyAlignment="1" applyProtection="1">
      <alignment vertical="top" wrapText="1"/>
      <protection locked="0"/>
    </xf>
    <xf numFmtId="44" fontId="23" fillId="4" borderId="0" xfId="1" applyFont="1" applyFill="1" applyBorder="1" applyAlignment="1" applyProtection="1">
      <alignment horizontal="right" vertical="top" wrapText="1"/>
      <protection locked="0"/>
    </xf>
    <xf numFmtId="0" fontId="22" fillId="4" borderId="0" xfId="0" applyFont="1" applyFill="1" applyBorder="1" applyAlignment="1" applyProtection="1">
      <alignment horizontal="right" vertical="top" wrapText="1"/>
      <protection locked="0"/>
    </xf>
    <xf numFmtId="0" fontId="11" fillId="4" borderId="0" xfId="0" applyFont="1" applyFill="1" applyBorder="1" applyAlignment="1" applyProtection="1">
      <alignment horizontal="right" vertical="top" wrapText="1"/>
      <protection locked="0"/>
    </xf>
    <xf numFmtId="0" fontId="24" fillId="0" borderId="0" xfId="0" applyFont="1" applyBorder="1" applyAlignment="1" applyProtection="1">
      <alignment horizontal="center" vertical="top" wrapText="1"/>
      <protection locked="0"/>
    </xf>
    <xf numFmtId="0" fontId="38" fillId="0" borderId="0" xfId="0" applyFont="1" applyAlignment="1" applyProtection="1">
      <alignment vertical="top" wrapText="1"/>
      <protection locked="0"/>
    </xf>
    <xf numFmtId="44" fontId="30" fillId="0" borderId="0" xfId="1" applyFont="1" applyFill="1" applyBorder="1" applyAlignment="1" applyProtection="1">
      <alignment vertical="top" wrapText="1"/>
      <protection locked="0"/>
    </xf>
    <xf numFmtId="0" fontId="27" fillId="0" borderId="0" xfId="0" applyFont="1" applyFill="1" applyBorder="1" applyAlignment="1" applyProtection="1">
      <alignment horizontal="right" vertical="top" wrapText="1"/>
      <protection locked="0"/>
    </xf>
    <xf numFmtId="44" fontId="24" fillId="0" borderId="0" xfId="1" applyFont="1" applyFill="1" applyBorder="1" applyAlignment="1" applyProtection="1">
      <alignment vertical="top" wrapText="1"/>
      <protection locked="0"/>
    </xf>
    <xf numFmtId="0" fontId="11" fillId="3" borderId="0" xfId="0" applyFont="1" applyFill="1" applyBorder="1" applyAlignment="1" applyProtection="1">
      <alignment horizontal="right" vertical="top" wrapText="1"/>
      <protection locked="0"/>
    </xf>
    <xf numFmtId="0" fontId="28" fillId="0" borderId="0" xfId="0" applyFont="1" applyBorder="1" applyAlignment="1" applyProtection="1">
      <alignment vertical="top" wrapText="1"/>
      <protection locked="0"/>
    </xf>
    <xf numFmtId="0" fontId="37" fillId="0" borderId="0" xfId="0" applyFont="1" applyBorder="1" applyAlignment="1" applyProtection="1">
      <alignment vertical="top" wrapText="1"/>
      <protection locked="0"/>
    </xf>
    <xf numFmtId="165" fontId="24" fillId="0" borderId="0" xfId="0" applyNumberFormat="1" applyFont="1" applyFill="1" applyAlignment="1" applyProtection="1">
      <alignment vertical="top" wrapText="1"/>
      <protection locked="0"/>
    </xf>
    <xf numFmtId="4" fontId="41" fillId="0" borderId="0" xfId="0" applyNumberFormat="1" applyFont="1" applyFill="1" applyAlignment="1" applyProtection="1">
      <alignment vertical="top" wrapText="1"/>
      <protection locked="0"/>
    </xf>
    <xf numFmtId="4" fontId="29" fillId="0" borderId="0" xfId="0" applyNumberFormat="1" applyFont="1" applyFill="1" applyAlignment="1" applyProtection="1">
      <alignment vertical="top" wrapText="1"/>
      <protection locked="0"/>
    </xf>
    <xf numFmtId="0" fontId="24" fillId="0" borderId="0" xfId="0" applyFont="1" applyFill="1" applyAlignment="1" applyProtection="1">
      <alignment vertical="top" wrapText="1"/>
      <protection locked="0"/>
    </xf>
    <xf numFmtId="0" fontId="0" fillId="0" borderId="0" xfId="0" applyFont="1" applyFill="1" applyAlignment="1" applyProtection="1">
      <alignment vertical="top" wrapText="1"/>
      <protection locked="0"/>
    </xf>
    <xf numFmtId="0" fontId="0" fillId="0" borderId="0" xfId="0" applyFont="1" applyFill="1" applyBorder="1" applyAlignment="1" applyProtection="1">
      <alignment vertical="top" wrapText="1"/>
      <protection locked="0"/>
    </xf>
    <xf numFmtId="0" fontId="0" fillId="0" borderId="0" xfId="0" applyFill="1" applyAlignment="1" applyProtection="1">
      <alignment vertical="top" wrapText="1"/>
      <protection locked="0"/>
    </xf>
    <xf numFmtId="0" fontId="24" fillId="0" borderId="0" xfId="0" applyFont="1" applyAlignment="1" applyProtection="1">
      <alignment horizontal="center" wrapText="1"/>
      <protection locked="0"/>
    </xf>
    <xf numFmtId="0" fontId="24" fillId="0" borderId="0" xfId="0" applyFont="1" applyBorder="1" applyAlignment="1" applyProtection="1">
      <alignment horizontal="center" wrapText="1"/>
      <protection locked="0"/>
    </xf>
    <xf numFmtId="0" fontId="0" fillId="4" borderId="0" xfId="0" applyFill="1" applyBorder="1" applyAlignment="1" applyProtection="1">
      <alignment vertical="top" wrapText="1"/>
      <protection locked="0"/>
    </xf>
    <xf numFmtId="0" fontId="17" fillId="4" borderId="0" xfId="0" applyFont="1" applyFill="1" applyBorder="1" applyAlignment="1" applyProtection="1">
      <alignment vertical="top" wrapText="1"/>
      <protection locked="0"/>
    </xf>
    <xf numFmtId="0" fontId="30" fillId="0" borderId="0" xfId="0" applyFont="1" applyBorder="1" applyAlignment="1" applyProtection="1">
      <alignment horizontal="center" vertical="top" wrapText="1"/>
      <protection locked="0"/>
    </xf>
    <xf numFmtId="44" fontId="33" fillId="0" borderId="0" xfId="1" applyFont="1" applyFill="1" applyBorder="1" applyAlignment="1" applyProtection="1">
      <alignment vertical="top" wrapText="1"/>
      <protection locked="0"/>
    </xf>
    <xf numFmtId="0" fontId="24" fillId="0" borderId="0" xfId="0" applyFont="1" applyBorder="1" applyAlignment="1" applyProtection="1">
      <alignment horizontal="justify" vertical="top" wrapText="1"/>
      <protection locked="0"/>
    </xf>
    <xf numFmtId="44" fontId="23" fillId="3" borderId="0" xfId="1" applyFont="1" applyFill="1" applyBorder="1" applyAlignment="1" applyProtection="1">
      <alignment vertical="top" wrapText="1"/>
      <protection locked="0"/>
    </xf>
    <xf numFmtId="0" fontId="45" fillId="3" borderId="0" xfId="0" applyFont="1" applyFill="1" applyBorder="1" applyAlignment="1" applyProtection="1">
      <alignment horizontal="right" vertical="top" wrapText="1"/>
      <protection locked="0"/>
    </xf>
    <xf numFmtId="0" fontId="2" fillId="3" borderId="0" xfId="0" applyFont="1" applyFill="1" applyBorder="1" applyAlignment="1" applyProtection="1">
      <alignment vertical="top" wrapText="1"/>
      <protection locked="0"/>
    </xf>
    <xf numFmtId="0" fontId="7" fillId="0" borderId="0" xfId="0" applyFont="1" applyBorder="1" applyAlignment="1" applyProtection="1">
      <alignment horizontal="justify" vertical="top" wrapText="1"/>
      <protection locked="0"/>
    </xf>
    <xf numFmtId="4" fontId="30" fillId="0" borderId="0" xfId="0" applyNumberFormat="1" applyFont="1" applyBorder="1" applyAlignment="1" applyProtection="1">
      <alignment vertical="top" wrapText="1"/>
      <protection locked="0"/>
    </xf>
    <xf numFmtId="0" fontId="30" fillId="0" borderId="0" xfId="0" applyFont="1" applyBorder="1" applyAlignment="1" applyProtection="1">
      <alignment horizontal="justify" vertical="top" wrapText="1"/>
      <protection locked="0"/>
    </xf>
    <xf numFmtId="166" fontId="30" fillId="0" borderId="0" xfId="3" applyNumberFormat="1" applyFont="1" applyBorder="1" applyAlignment="1" applyProtection="1">
      <alignment horizontal="center" vertical="top" wrapText="1"/>
      <protection locked="0"/>
    </xf>
    <xf numFmtId="44" fontId="30" fillId="0" borderId="0" xfId="1" quotePrefix="1" applyFont="1" applyFill="1" applyBorder="1" applyAlignment="1" applyProtection="1">
      <alignment vertical="center" wrapText="1"/>
      <protection locked="0"/>
    </xf>
    <xf numFmtId="2" fontId="11" fillId="0" borderId="0" xfId="0" applyNumberFormat="1" applyFont="1" applyFill="1" applyBorder="1" applyAlignment="1" applyProtection="1">
      <alignment horizontal="right" vertical="top" wrapText="1"/>
      <protection locked="0"/>
    </xf>
    <xf numFmtId="44" fontId="10" fillId="0" borderId="0" xfId="1" applyFont="1" applyBorder="1" applyAlignment="1" applyProtection="1">
      <alignment horizontal="right" vertical="top" wrapText="1"/>
      <protection locked="0"/>
    </xf>
    <xf numFmtId="4" fontId="24" fillId="0" borderId="0" xfId="0" applyNumberFormat="1" applyFont="1" applyBorder="1" applyAlignment="1" applyProtection="1">
      <alignment horizontal="right" vertical="top" wrapText="1"/>
      <protection locked="0"/>
    </xf>
    <xf numFmtId="44" fontId="24" fillId="0" borderId="0" xfId="1" applyFont="1" applyBorder="1" applyAlignment="1" applyProtection="1">
      <alignment horizontal="right" vertical="top" wrapText="1"/>
      <protection locked="0"/>
    </xf>
    <xf numFmtId="0" fontId="46" fillId="0" borderId="0" xfId="0" applyFont="1" applyBorder="1" applyAlignment="1" applyProtection="1">
      <alignment horizontal="justify" vertical="top" wrapText="1"/>
      <protection locked="0"/>
    </xf>
    <xf numFmtId="44" fontId="47" fillId="0" borderId="0" xfId="1" applyFont="1" applyBorder="1" applyAlignment="1" applyProtection="1">
      <alignment horizontal="right" vertical="top" wrapText="1"/>
      <protection locked="0"/>
    </xf>
    <xf numFmtId="2" fontId="30" fillId="0" borderId="0" xfId="0" applyNumberFormat="1" applyFont="1" applyBorder="1" applyAlignment="1" applyProtection="1">
      <alignment horizontal="right" vertical="top" wrapText="1"/>
      <protection locked="0"/>
    </xf>
    <xf numFmtId="4" fontId="7" fillId="0" borderId="0" xfId="4" applyNumberFormat="1" applyFont="1" applyFill="1" applyBorder="1" applyAlignment="1" applyProtection="1">
      <alignment vertical="top" wrapText="1"/>
      <protection locked="0"/>
    </xf>
    <xf numFmtId="4" fontId="7" fillId="0" borderId="0" xfId="4" applyNumberFormat="1" applyFont="1" applyFill="1" applyBorder="1" applyAlignment="1" applyProtection="1">
      <alignment horizontal="right" vertical="top" wrapText="1"/>
      <protection locked="0"/>
    </xf>
    <xf numFmtId="0" fontId="14" fillId="0" borderId="0" xfId="0" applyFont="1" applyBorder="1" applyAlignment="1" applyProtection="1">
      <alignment vertical="top" wrapText="1"/>
      <protection locked="0"/>
    </xf>
    <xf numFmtId="0" fontId="37" fillId="0" borderId="0" xfId="0" applyFont="1" applyBorder="1" applyAlignment="1" applyProtection="1">
      <alignment horizontal="center" vertical="top" wrapText="1"/>
      <protection locked="0"/>
    </xf>
    <xf numFmtId="4" fontId="37" fillId="0" borderId="0" xfId="0" applyNumberFormat="1" applyFont="1" applyBorder="1" applyAlignment="1" applyProtection="1">
      <alignment horizontal="right" vertical="top" wrapText="1"/>
      <protection locked="0"/>
    </xf>
    <xf numFmtId="44" fontId="37" fillId="0" borderId="0" xfId="1" applyFont="1" applyBorder="1" applyAlignment="1" applyProtection="1">
      <alignment horizontal="right" vertical="top" wrapText="1"/>
      <protection locked="0"/>
    </xf>
    <xf numFmtId="0" fontId="37" fillId="0" borderId="0" xfId="0" applyFont="1" applyAlignment="1" applyProtection="1">
      <alignment vertical="top" wrapText="1"/>
      <protection locked="0"/>
    </xf>
    <xf numFmtId="0" fontId="37" fillId="0" borderId="0" xfId="0" applyFont="1" applyAlignment="1" applyProtection="1">
      <alignment horizontal="center" vertical="top" wrapText="1"/>
      <protection locked="0"/>
    </xf>
    <xf numFmtId="4" fontId="37" fillId="0" borderId="0" xfId="0" applyNumberFormat="1" applyFont="1" applyAlignment="1" applyProtection="1">
      <alignment horizontal="right" vertical="top" wrapText="1"/>
      <protection locked="0"/>
    </xf>
    <xf numFmtId="44" fontId="37" fillId="0" borderId="0" xfId="1" applyFont="1" applyAlignment="1" applyProtection="1">
      <alignment horizontal="right" vertical="top" wrapText="1"/>
      <protection locked="0"/>
    </xf>
    <xf numFmtId="4" fontId="14" fillId="0" borderId="0" xfId="0" applyNumberFormat="1" applyFont="1" applyAlignment="1" applyProtection="1">
      <alignment vertical="top" wrapText="1"/>
      <protection locked="0"/>
    </xf>
    <xf numFmtId="0" fontId="14" fillId="0" borderId="0" xfId="0" applyFont="1" applyAlignment="1" applyProtection="1">
      <alignment horizontal="center" vertical="top" wrapText="1"/>
      <protection locked="0"/>
    </xf>
    <xf numFmtId="4" fontId="14" fillId="0" borderId="0" xfId="0" applyNumberFormat="1" applyFont="1" applyAlignment="1" applyProtection="1">
      <alignment horizontal="right" vertical="top" wrapText="1"/>
      <protection locked="0"/>
    </xf>
    <xf numFmtId="44" fontId="14" fillId="0" borderId="0" xfId="1" applyFont="1" applyAlignment="1" applyProtection="1">
      <alignment horizontal="right" vertical="top" wrapText="1"/>
      <protection locked="0"/>
    </xf>
    <xf numFmtId="0" fontId="0" fillId="0" borderId="0" xfId="0" applyFont="1" applyAlignment="1" applyProtection="1">
      <alignment vertical="top" wrapText="1"/>
    </xf>
    <xf numFmtId="44" fontId="12" fillId="0" borderId="0" xfId="1" applyFont="1" applyAlignment="1" applyProtection="1">
      <alignment vertical="top" wrapText="1"/>
    </xf>
    <xf numFmtId="0" fontId="13" fillId="0" borderId="0" xfId="0" applyFont="1" applyAlignment="1" applyProtection="1">
      <alignment horizontal="centerContinuous" vertical="top" wrapText="1"/>
    </xf>
    <xf numFmtId="0" fontId="13" fillId="0" borderId="0" xfId="0" applyFont="1" applyAlignment="1" applyProtection="1">
      <alignment horizontal="right" vertical="top" wrapText="1"/>
    </xf>
    <xf numFmtId="0" fontId="4" fillId="0" borderId="0" xfId="0" applyFont="1" applyBorder="1" applyAlignment="1" applyProtection="1">
      <alignment horizontal="center" vertical="top" wrapText="1"/>
    </xf>
    <xf numFmtId="0" fontId="4" fillId="0" borderId="0" xfId="0" applyFont="1" applyBorder="1" applyAlignment="1" applyProtection="1">
      <alignment horizontal="justify" vertical="top" wrapText="1"/>
    </xf>
    <xf numFmtId="4" fontId="4" fillId="0" borderId="1" xfId="0" applyNumberFormat="1" applyFont="1" applyBorder="1" applyAlignment="1" applyProtection="1">
      <alignment vertical="top" wrapText="1"/>
    </xf>
    <xf numFmtId="0" fontId="15" fillId="0" borderId="0" xfId="0" quotePrefix="1" applyNumberFormat="1" applyFont="1" applyAlignment="1" applyProtection="1">
      <alignment horizontal="right" vertical="top" wrapText="1"/>
    </xf>
    <xf numFmtId="4" fontId="4" fillId="0" borderId="1" xfId="0" applyNumberFormat="1" applyFont="1" applyBorder="1" applyAlignment="1" applyProtection="1">
      <alignment horizontal="center" vertical="top" wrapText="1"/>
    </xf>
    <xf numFmtId="4" fontId="3" fillId="0" borderId="1" xfId="0" applyNumberFormat="1" applyFont="1" applyBorder="1" applyAlignment="1" applyProtection="1">
      <alignment vertical="top" wrapText="1"/>
    </xf>
    <xf numFmtId="0" fontId="24" fillId="0" borderId="0" xfId="0" applyFont="1" applyAlignment="1" applyProtection="1">
      <alignment horizontal="center" vertical="top" wrapText="1"/>
    </xf>
    <xf numFmtId="0" fontId="24" fillId="0" borderId="0" xfId="0" applyFont="1" applyProtection="1"/>
    <xf numFmtId="0" fontId="35" fillId="0" borderId="0" xfId="0" applyFont="1" applyAlignment="1" applyProtection="1">
      <alignment vertical="top" wrapText="1"/>
    </xf>
    <xf numFmtId="0" fontId="24" fillId="0" borderId="0" xfId="0" applyFont="1" applyFill="1" applyAlignment="1" applyProtection="1">
      <alignment horizontal="center" vertical="top"/>
    </xf>
    <xf numFmtId="4" fontId="24" fillId="0" borderId="0" xfId="0" applyNumberFormat="1" applyFont="1" applyFill="1" applyAlignment="1" applyProtection="1">
      <alignment horizontal="right" vertical="top" wrapText="1"/>
    </xf>
    <xf numFmtId="0" fontId="24" fillId="0" borderId="0" xfId="0" applyFont="1" applyAlignment="1" applyProtection="1">
      <alignment horizontal="left" vertical="top" wrapText="1"/>
    </xf>
    <xf numFmtId="0" fontId="24" fillId="0" borderId="0" xfId="0" applyFont="1" applyFill="1" applyProtection="1"/>
    <xf numFmtId="0" fontId="24" fillId="0" borderId="0" xfId="0" applyFont="1" applyFill="1" applyAlignment="1" applyProtection="1">
      <alignment horizontal="right"/>
    </xf>
    <xf numFmtId="0" fontId="24" fillId="0" borderId="0" xfId="0" applyFont="1" applyAlignment="1" applyProtection="1">
      <alignment horizontal="center" vertical="top"/>
    </xf>
    <xf numFmtId="0" fontId="24" fillId="0" borderId="0" xfId="0" applyFont="1" applyFill="1" applyAlignment="1" applyProtection="1">
      <alignment horizontal="center" vertical="top" wrapText="1"/>
    </xf>
    <xf numFmtId="0" fontId="34" fillId="0" borderId="0" xfId="0" applyFont="1" applyFill="1" applyAlignment="1" applyProtection="1">
      <alignment horizontal="left" vertical="top" wrapText="1"/>
    </xf>
    <xf numFmtId="0" fontId="24" fillId="0" borderId="0" xfId="0" applyFont="1" applyFill="1" applyAlignment="1" applyProtection="1">
      <alignment wrapText="1"/>
    </xf>
    <xf numFmtId="0" fontId="23" fillId="3" borderId="0" xfId="0" applyFont="1" applyFill="1" applyBorder="1" applyAlignment="1" applyProtection="1">
      <alignment horizontal="center" vertical="top" wrapText="1"/>
    </xf>
    <xf numFmtId="0" fontId="23" fillId="3" borderId="0" xfId="0" applyFont="1" applyFill="1" applyBorder="1" applyAlignment="1" applyProtection="1">
      <alignment vertical="top" wrapText="1"/>
    </xf>
    <xf numFmtId="0" fontId="36" fillId="3" borderId="0" xfId="0" applyFont="1" applyFill="1" applyBorder="1" applyAlignment="1" applyProtection="1">
      <alignment horizontal="justify" vertical="top" wrapText="1"/>
    </xf>
    <xf numFmtId="4" fontId="23" fillId="3" borderId="0" xfId="0" applyNumberFormat="1" applyFont="1" applyFill="1" applyBorder="1" applyAlignment="1" applyProtection="1">
      <alignment vertical="top" wrapText="1"/>
    </xf>
    <xf numFmtId="0" fontId="24" fillId="4" borderId="0" xfId="0" applyFont="1" applyFill="1" applyBorder="1" applyAlignment="1" applyProtection="1">
      <alignment horizontal="center" vertical="top" wrapText="1"/>
    </xf>
    <xf numFmtId="0" fontId="34" fillId="4" borderId="0" xfId="0" applyFont="1" applyFill="1" applyBorder="1" applyAlignment="1" applyProtection="1">
      <alignment horizontal="justify" vertical="top" wrapText="1"/>
    </xf>
    <xf numFmtId="0" fontId="24" fillId="0" borderId="0" xfId="0" applyFont="1" applyBorder="1" applyAlignment="1" applyProtection="1">
      <alignment horizontal="center" vertical="top" wrapText="1"/>
    </xf>
    <xf numFmtId="2" fontId="24" fillId="0" borderId="0" xfId="0" applyNumberFormat="1" applyFont="1" applyFill="1" applyBorder="1" applyAlignment="1" applyProtection="1">
      <alignment vertical="top" wrapText="1"/>
    </xf>
    <xf numFmtId="0" fontId="35" fillId="0" borderId="0" xfId="0" applyFont="1" applyFill="1" applyAlignment="1" applyProtection="1">
      <alignment vertical="top" wrapText="1"/>
    </xf>
    <xf numFmtId="2" fontId="24" fillId="0" borderId="0" xfId="0" applyNumberFormat="1" applyFont="1" applyFill="1" applyBorder="1" applyAlignment="1" applyProtection="1">
      <alignment horizontal="right" vertical="top" wrapText="1"/>
    </xf>
    <xf numFmtId="0" fontId="37" fillId="0" borderId="0" xfId="0" applyFont="1" applyFill="1" applyAlignment="1" applyProtection="1">
      <alignment vertical="top" wrapText="1"/>
    </xf>
    <xf numFmtId="0" fontId="20" fillId="3" borderId="0" xfId="0" applyFont="1" applyFill="1" applyBorder="1" applyAlignment="1" applyProtection="1">
      <alignment horizontal="center" vertical="top" wrapText="1"/>
    </xf>
    <xf numFmtId="0" fontId="20" fillId="3" borderId="0" xfId="0" applyFont="1" applyFill="1" applyBorder="1" applyAlignment="1" applyProtection="1">
      <alignment vertical="top" wrapText="1"/>
    </xf>
    <xf numFmtId="0" fontId="36" fillId="3" borderId="0" xfId="0" applyFont="1" applyFill="1" applyBorder="1" applyAlignment="1" applyProtection="1">
      <alignment horizontal="justify" vertical="justify" wrapText="1"/>
    </xf>
    <xf numFmtId="0" fontId="10" fillId="0" borderId="0" xfId="0" applyFont="1" applyFill="1" applyBorder="1" applyAlignment="1" applyProtection="1">
      <alignment horizontal="center" vertical="top" wrapText="1"/>
    </xf>
    <xf numFmtId="0" fontId="34" fillId="0" borderId="0" xfId="0" applyFont="1" applyFill="1" applyBorder="1" applyAlignment="1" applyProtection="1">
      <alignment horizontal="justify" vertical="top" wrapText="1"/>
    </xf>
    <xf numFmtId="0" fontId="24" fillId="0" borderId="0" xfId="0" applyFont="1" applyFill="1" applyBorder="1" applyAlignment="1" applyProtection="1">
      <alignment horizontal="center" vertical="top" wrapText="1"/>
    </xf>
    <xf numFmtId="0" fontId="30" fillId="0" borderId="0" xfId="0" applyFont="1" applyFill="1" applyBorder="1" applyAlignment="1" applyProtection="1">
      <alignment horizontal="justify" vertical="justify" wrapText="1"/>
    </xf>
    <xf numFmtId="4" fontId="24" fillId="0" borderId="0" xfId="0" applyNumberFormat="1" applyFont="1" applyFill="1" applyBorder="1" applyAlignment="1" applyProtection="1">
      <alignment vertical="top" wrapText="1"/>
    </xf>
    <xf numFmtId="0" fontId="34" fillId="0" borderId="0" xfId="0" applyFont="1" applyBorder="1" applyAlignment="1" applyProtection="1">
      <alignment horizontal="justify" vertical="justify" wrapText="1"/>
    </xf>
    <xf numFmtId="0" fontId="24" fillId="0" borderId="0" xfId="0" applyFont="1" applyBorder="1" applyAlignment="1" applyProtection="1">
      <alignment horizontal="justify" vertical="justify" wrapText="1"/>
    </xf>
    <xf numFmtId="0" fontId="34" fillId="0" borderId="0" xfId="0" applyFont="1" applyBorder="1" applyAlignment="1" applyProtection="1">
      <alignment horizontal="justify" vertical="top" wrapText="1"/>
    </xf>
    <xf numFmtId="0" fontId="31" fillId="0" borderId="0" xfId="0" applyFont="1" applyFill="1" applyBorder="1" applyAlignment="1" applyProtection="1">
      <alignment vertical="top" wrapText="1"/>
    </xf>
    <xf numFmtId="0" fontId="34" fillId="0" borderId="0" xfId="0" applyFont="1" applyFill="1" applyBorder="1" applyAlignment="1" applyProtection="1">
      <alignment horizontal="justify" vertical="justify" wrapText="1"/>
    </xf>
    <xf numFmtId="0" fontId="32" fillId="0" borderId="0" xfId="0" applyFont="1" applyBorder="1" applyAlignment="1" applyProtection="1">
      <alignment horizontal="justify" vertical="justify" wrapText="1"/>
    </xf>
    <xf numFmtId="0" fontId="10" fillId="3" borderId="0" xfId="0" applyFont="1" applyFill="1" applyBorder="1" applyAlignment="1" applyProtection="1">
      <alignment vertical="top" wrapText="1"/>
    </xf>
    <xf numFmtId="0" fontId="37" fillId="3" borderId="0" xfId="0" applyFont="1" applyFill="1" applyBorder="1" applyAlignment="1" applyProtection="1">
      <alignment vertical="top" wrapText="1"/>
    </xf>
    <xf numFmtId="4" fontId="37" fillId="3" borderId="0" xfId="0" applyNumberFormat="1" applyFont="1" applyFill="1" applyBorder="1" applyAlignment="1" applyProtection="1">
      <alignment vertical="top" wrapText="1"/>
    </xf>
    <xf numFmtId="0" fontId="28" fillId="0" borderId="0" xfId="0" applyFont="1" applyBorder="1" applyAlignment="1" applyProtection="1">
      <alignment vertical="top" wrapText="1"/>
    </xf>
    <xf numFmtId="0" fontId="37" fillId="0" borderId="0" xfId="0" applyFont="1" applyBorder="1" applyAlignment="1" applyProtection="1">
      <alignment vertical="top" wrapText="1"/>
    </xf>
    <xf numFmtId="4" fontId="37" fillId="0" borderId="0" xfId="0" applyNumberFormat="1" applyFont="1" applyFill="1" applyBorder="1" applyAlignment="1" applyProtection="1">
      <alignment vertical="top" wrapText="1"/>
    </xf>
    <xf numFmtId="0" fontId="25" fillId="0" borderId="0" xfId="0" applyFont="1" applyAlignment="1" applyProtection="1">
      <alignment horizontal="center" vertical="top" wrapText="1"/>
    </xf>
    <xf numFmtId="0" fontId="25" fillId="0" borderId="0" xfId="0" applyFont="1" applyAlignment="1" applyProtection="1">
      <alignment horizontal="justify" vertical="justify" wrapText="1"/>
    </xf>
    <xf numFmtId="4" fontId="25" fillId="0" borderId="0" xfId="0" applyNumberFormat="1" applyFont="1" applyFill="1" applyAlignment="1" applyProtection="1">
      <alignment vertical="top" wrapText="1"/>
    </xf>
    <xf numFmtId="0" fontId="0" fillId="0" borderId="0" xfId="0" applyAlignment="1" applyProtection="1">
      <alignment horizontal="center" vertical="top" wrapText="1"/>
    </xf>
    <xf numFmtId="0" fontId="24" fillId="0" borderId="0" xfId="0" applyFont="1" applyAlignment="1" applyProtection="1">
      <alignment horizontal="justify" vertical="justify" wrapText="1"/>
    </xf>
    <xf numFmtId="4" fontId="24" fillId="0" borderId="0" xfId="0" applyNumberFormat="1" applyFont="1" applyFill="1" applyAlignment="1" applyProtection="1">
      <alignment vertical="top" wrapText="1"/>
    </xf>
    <xf numFmtId="0" fontId="24" fillId="0" borderId="0" xfId="0" applyFont="1" applyAlignment="1" applyProtection="1">
      <alignment wrapText="1"/>
    </xf>
    <xf numFmtId="0" fontId="0" fillId="0" borderId="0" xfId="0" applyAlignment="1" applyProtection="1">
      <alignment vertical="top" wrapText="1"/>
    </xf>
    <xf numFmtId="0" fontId="0" fillId="0" borderId="0" xfId="0" applyAlignment="1" applyProtection="1">
      <alignment wrapText="1"/>
    </xf>
    <xf numFmtId="0" fontId="23" fillId="3" borderId="0" xfId="0" applyFont="1" applyFill="1" applyBorder="1" applyAlignment="1" applyProtection="1">
      <alignment horizontal="center" wrapText="1"/>
    </xf>
    <xf numFmtId="0" fontId="21" fillId="3" borderId="0" xfId="0" applyFont="1" applyFill="1" applyBorder="1" applyAlignment="1" applyProtection="1">
      <alignment horizontal="center" vertical="top" wrapText="1"/>
    </xf>
    <xf numFmtId="0" fontId="24" fillId="4" borderId="0" xfId="0" applyFont="1" applyFill="1" applyBorder="1" applyAlignment="1" applyProtection="1">
      <alignment horizontal="center" wrapText="1"/>
    </xf>
    <xf numFmtId="0" fontId="28" fillId="4" borderId="0" xfId="0" applyFont="1" applyFill="1" applyBorder="1" applyAlignment="1" applyProtection="1">
      <alignment horizontal="center" vertical="top" wrapText="1"/>
    </xf>
    <xf numFmtId="0" fontId="7" fillId="4" borderId="0" xfId="0" applyFont="1" applyFill="1" applyBorder="1" applyAlignment="1" applyProtection="1">
      <alignment horizontal="justify" vertical="justify" wrapText="1"/>
    </xf>
    <xf numFmtId="0" fontId="32" fillId="4" borderId="0" xfId="0" applyFont="1" applyFill="1" applyBorder="1" applyAlignment="1" applyProtection="1">
      <alignment horizontal="center" vertical="top" wrapText="1"/>
    </xf>
    <xf numFmtId="4" fontId="30" fillId="4" borderId="0" xfId="0" applyNumberFormat="1" applyFont="1" applyFill="1" applyBorder="1" applyAlignment="1" applyProtection="1">
      <alignment vertical="top" wrapText="1"/>
    </xf>
    <xf numFmtId="0" fontId="25" fillId="0" borderId="0" xfId="0" applyFont="1" applyFill="1" applyAlignment="1" applyProtection="1">
      <alignment horizontal="center" vertical="top" wrapText="1"/>
    </xf>
    <xf numFmtId="0" fontId="25" fillId="0" borderId="0" xfId="0" applyFont="1" applyFill="1" applyAlignment="1" applyProtection="1">
      <alignment horizontal="justify" vertical="top" wrapText="1"/>
    </xf>
    <xf numFmtId="4" fontId="25" fillId="0" borderId="0" xfId="0" applyNumberFormat="1" applyFont="1" applyFill="1" applyAlignment="1" applyProtection="1">
      <alignment horizontal="center" vertical="top" wrapText="1"/>
    </xf>
    <xf numFmtId="0" fontId="26" fillId="0" borderId="0" xfId="0" applyFont="1" applyAlignment="1" applyProtection="1">
      <alignment horizontal="justify" vertical="justify" wrapText="1"/>
    </xf>
    <xf numFmtId="0" fontId="20" fillId="3" borderId="0" xfId="0" applyFont="1" applyFill="1" applyBorder="1" applyAlignment="1" applyProtection="1">
      <alignment horizontal="center" wrapText="1"/>
    </xf>
    <xf numFmtId="2" fontId="24" fillId="0" borderId="0" xfId="0" applyNumberFormat="1" applyFont="1" applyAlignment="1" applyProtection="1">
      <alignment horizontal="center" vertical="top" wrapText="1"/>
    </xf>
    <xf numFmtId="0" fontId="17" fillId="0" borderId="0" xfId="0" applyFont="1" applyAlignment="1" applyProtection="1">
      <alignment horizontal="justify" vertical="top" wrapText="1"/>
    </xf>
    <xf numFmtId="0" fontId="24" fillId="0" borderId="0" xfId="0" applyFont="1" applyAlignment="1" applyProtection="1">
      <alignment horizontal="justify" vertical="top" wrapText="1"/>
    </xf>
    <xf numFmtId="0" fontId="23" fillId="4" borderId="0" xfId="0" applyFont="1" applyFill="1" applyBorder="1" applyAlignment="1" applyProtection="1">
      <alignment horizontal="center" wrapText="1"/>
    </xf>
    <xf numFmtId="0" fontId="0" fillId="0" borderId="0" xfId="0" applyFont="1" applyAlignment="1" applyProtection="1">
      <alignment wrapText="1"/>
    </xf>
    <xf numFmtId="0" fontId="24" fillId="0" borderId="0" xfId="0" applyFont="1" applyAlignment="1" applyProtection="1">
      <alignment horizontal="center" wrapText="1"/>
    </xf>
    <xf numFmtId="0" fontId="28" fillId="0" borderId="0" xfId="0" applyFont="1" applyBorder="1" applyAlignment="1" applyProtection="1">
      <alignment horizontal="center" vertical="top" wrapText="1"/>
    </xf>
    <xf numFmtId="0" fontId="30" fillId="0" borderId="0" xfId="0" applyFont="1" applyBorder="1" applyAlignment="1" applyProtection="1">
      <alignment horizontal="justify" vertical="justify" wrapText="1"/>
    </xf>
    <xf numFmtId="0" fontId="10" fillId="4" borderId="0" xfId="0" applyFont="1" applyFill="1" applyBorder="1" applyAlignment="1" applyProtection="1">
      <alignment horizontal="center" wrapText="1"/>
    </xf>
    <xf numFmtId="0" fontId="10" fillId="4" borderId="0" xfId="0" applyFont="1" applyFill="1" applyBorder="1" applyAlignment="1" applyProtection="1">
      <alignment horizontal="center" vertical="top" wrapText="1"/>
    </xf>
    <xf numFmtId="0" fontId="32" fillId="0" borderId="0" xfId="0" applyFont="1" applyBorder="1" applyAlignment="1" applyProtection="1">
      <alignment horizontal="center" vertical="top" wrapText="1"/>
    </xf>
    <xf numFmtId="4" fontId="30" fillId="0" borderId="0" xfId="0" applyNumberFormat="1" applyFont="1" applyFill="1" applyBorder="1" applyAlignment="1" applyProtection="1">
      <alignment vertical="top" wrapText="1"/>
    </xf>
    <xf numFmtId="0" fontId="24" fillId="0" borderId="0" xfId="0" applyFont="1" applyBorder="1" applyAlignment="1" applyProtection="1">
      <alignment horizontal="center" wrapText="1"/>
    </xf>
    <xf numFmtId="0" fontId="18" fillId="4" borderId="0" xfId="0" applyFont="1" applyFill="1" applyBorder="1" applyAlignment="1" applyProtection="1">
      <alignment vertical="top" wrapText="1"/>
    </xf>
    <xf numFmtId="0" fontId="40" fillId="4" borderId="0" xfId="0" applyFont="1" applyFill="1" applyBorder="1" applyAlignment="1" applyProtection="1">
      <alignment horizontal="center" vertical="top" wrapText="1"/>
    </xf>
    <xf numFmtId="4" fontId="7" fillId="4" borderId="0" xfId="0" applyNumberFormat="1" applyFont="1" applyFill="1" applyBorder="1" applyAlignment="1" applyProtection="1">
      <alignment vertical="top" wrapText="1"/>
    </xf>
    <xf numFmtId="0" fontId="30" fillId="0" borderId="0" xfId="0" applyFont="1" applyBorder="1" applyAlignment="1" applyProtection="1">
      <alignment horizontal="center" vertical="top" wrapText="1"/>
    </xf>
    <xf numFmtId="1" fontId="24" fillId="0" borderId="0" xfId="0" applyNumberFormat="1" applyFont="1" applyFill="1" applyBorder="1" applyAlignment="1" applyProtection="1">
      <alignment horizontal="center" vertical="top" wrapText="1"/>
    </xf>
    <xf numFmtId="0" fontId="33" fillId="0" borderId="0" xfId="0" applyFont="1" applyFill="1" applyBorder="1" applyAlignment="1" applyProtection="1">
      <alignment horizontal="center" vertical="top" wrapText="1"/>
    </xf>
    <xf numFmtId="0" fontId="35" fillId="0" borderId="0" xfId="0" applyFont="1" applyAlignment="1" applyProtection="1">
      <alignment horizontal="justify" vertical="justify" wrapText="1"/>
    </xf>
    <xf numFmtId="0" fontId="8" fillId="4" borderId="0" xfId="0" applyFont="1" applyFill="1" applyBorder="1" applyAlignment="1" applyProtection="1">
      <alignment horizontal="center" vertical="top" wrapText="1"/>
    </xf>
    <xf numFmtId="0" fontId="4" fillId="4" borderId="0" xfId="0" applyFont="1" applyFill="1" applyBorder="1" applyAlignment="1" applyProtection="1">
      <alignment horizontal="center" vertical="top" wrapText="1"/>
    </xf>
    <xf numFmtId="0" fontId="8" fillId="0" borderId="0" xfId="0" applyFont="1" applyFill="1" applyBorder="1" applyAlignment="1" applyProtection="1">
      <alignment horizontal="center" vertical="top" wrapText="1"/>
    </xf>
    <xf numFmtId="0" fontId="4" fillId="0" borderId="0" xfId="0" applyFont="1" applyFill="1" applyBorder="1" applyAlignment="1" applyProtection="1">
      <alignment horizontal="center" vertical="top" wrapText="1"/>
    </xf>
    <xf numFmtId="0" fontId="7" fillId="0" borderId="0" xfId="0" applyFont="1" applyFill="1" applyBorder="1" applyAlignment="1" applyProtection="1">
      <alignment horizontal="justify" vertical="justify" wrapText="1"/>
    </xf>
    <xf numFmtId="0" fontId="32" fillId="0" borderId="0" xfId="0" applyFont="1" applyFill="1" applyBorder="1" applyAlignment="1" applyProtection="1">
      <alignment horizontal="center" vertical="top" wrapText="1"/>
    </xf>
    <xf numFmtId="2" fontId="24" fillId="0" borderId="0" xfId="0" applyNumberFormat="1" applyFont="1" applyBorder="1" applyAlignment="1" applyProtection="1">
      <alignment horizontal="center" vertical="top" wrapText="1"/>
    </xf>
    <xf numFmtId="0" fontId="8" fillId="0" borderId="0" xfId="0" applyFont="1" applyBorder="1" applyAlignment="1" applyProtection="1">
      <alignment horizontal="center" vertical="top" wrapText="1"/>
    </xf>
    <xf numFmtId="0" fontId="24" fillId="0" borderId="0" xfId="0" applyFont="1" applyBorder="1" applyAlignment="1" applyProtection="1">
      <alignment horizontal="justify" vertical="top" wrapText="1"/>
    </xf>
    <xf numFmtId="0" fontId="30" fillId="0" borderId="0" xfId="0" applyFont="1" applyAlignment="1" applyProtection="1">
      <alignment horizontal="justify" vertical="justify" wrapText="1"/>
    </xf>
    <xf numFmtId="0" fontId="30" fillId="0" borderId="0" xfId="0" applyFont="1" applyAlignment="1" applyProtection="1">
      <alignment horizontal="justify" vertical="top" wrapText="1"/>
    </xf>
    <xf numFmtId="0" fontId="7" fillId="0" borderId="0" xfId="0" applyFont="1" applyAlignment="1" applyProtection="1">
      <alignment horizontal="justify" vertical="top" wrapText="1"/>
    </xf>
    <xf numFmtId="4" fontId="20" fillId="3" borderId="0" xfId="4" applyNumberFormat="1" applyFont="1" applyFill="1" applyBorder="1" applyAlignment="1" applyProtection="1">
      <alignment horizontal="center" vertical="top" wrapText="1"/>
    </xf>
    <xf numFmtId="4" fontId="30" fillId="0" borderId="0" xfId="4" applyNumberFormat="1" applyFont="1" applyFill="1" applyBorder="1" applyAlignment="1" applyProtection="1">
      <alignment horizontal="center" vertical="top" wrapText="1"/>
    </xf>
    <xf numFmtId="0" fontId="7" fillId="0" borderId="0" xfId="0" applyFont="1" applyBorder="1" applyAlignment="1" applyProtection="1">
      <alignment horizontal="justify" vertical="top" wrapText="1"/>
    </xf>
    <xf numFmtId="4" fontId="30" fillId="0" borderId="0" xfId="0" applyNumberFormat="1" applyFont="1" applyBorder="1" applyAlignment="1" applyProtection="1">
      <alignment vertical="top" wrapText="1"/>
    </xf>
    <xf numFmtId="0" fontId="30" fillId="0" borderId="0" xfId="0" applyFont="1" applyBorder="1" applyAlignment="1" applyProtection="1">
      <alignment horizontal="justify" vertical="top" wrapText="1"/>
    </xf>
    <xf numFmtId="167" fontId="30" fillId="0" borderId="0" xfId="4" applyNumberFormat="1" applyFont="1" applyFill="1" applyBorder="1" applyAlignment="1" applyProtection="1">
      <alignment horizontal="center" vertical="top" wrapText="1"/>
    </xf>
    <xf numFmtId="0" fontId="24" fillId="0" borderId="0" xfId="0" applyFont="1" applyBorder="1" applyAlignment="1" applyProtection="1">
      <alignment vertical="top" wrapText="1"/>
    </xf>
    <xf numFmtId="4" fontId="30" fillId="0" borderId="0" xfId="4" applyNumberFormat="1" applyFont="1" applyFill="1" applyBorder="1" applyAlignment="1" applyProtection="1">
      <alignment horizontal="justify" vertical="top" wrapText="1"/>
    </xf>
    <xf numFmtId="4" fontId="24" fillId="0" borderId="0" xfId="0" applyNumberFormat="1" applyFont="1" applyBorder="1" applyAlignment="1" applyProtection="1">
      <alignment vertical="top" wrapText="1"/>
    </xf>
  </cellXfs>
  <cellStyles count="5">
    <cellStyle name="Moneda" xfId="1" builtinId="4"/>
    <cellStyle name="Normal" xfId="0" builtinId="0"/>
    <cellStyle name="Normal 2 10 2" xfId="4"/>
    <cellStyle name="Normal_ELECT. SENDERO-COLOMBIA" xfId="2"/>
    <cellStyle name="Normal_PALACIO FEDER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237644</xdr:colOff>
      <xdr:row>0</xdr:row>
      <xdr:rowOff>17318</xdr:rowOff>
    </xdr:from>
    <xdr:to>
      <xdr:col>2</xdr:col>
      <xdr:colOff>353099</xdr:colOff>
      <xdr:row>6</xdr:row>
      <xdr:rowOff>176068</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237644" y="17318"/>
          <a:ext cx="1715655"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43"/>
  <sheetViews>
    <sheetView tabSelected="1" showWhiteSpace="0" zoomScaleNormal="100" zoomScaleSheetLayoutView="136" workbookViewId="0">
      <selection activeCell="A19" sqref="A19:E226"/>
    </sheetView>
  </sheetViews>
  <sheetFormatPr baseColWidth="10" defaultRowHeight="12.75" x14ac:dyDescent="0.25"/>
  <cols>
    <col min="1" max="1" width="11.140625" style="50" customWidth="1"/>
    <col min="2" max="2" width="12.85546875" style="50" customWidth="1"/>
    <col min="3" max="3" width="46.7109375" style="50" customWidth="1"/>
    <col min="4" max="4" width="6.140625" style="138" customWidth="1"/>
    <col min="5" max="5" width="9.7109375" style="139" customWidth="1"/>
    <col min="6" max="6" width="11.5703125" style="140" customWidth="1"/>
    <col min="7" max="7" width="18" style="137" customWidth="1"/>
    <col min="8" max="8" width="21.7109375" style="8" customWidth="1"/>
    <col min="9" max="16384" width="11.42578125" style="50"/>
  </cols>
  <sheetData>
    <row r="1" spans="1:8" s="35" customFormat="1" ht="15" x14ac:dyDescent="0.25">
      <c r="B1" s="36"/>
      <c r="C1" s="36"/>
      <c r="D1" s="36"/>
      <c r="E1" s="37"/>
      <c r="F1" s="38"/>
      <c r="G1" s="36"/>
      <c r="H1" s="1" t="s">
        <v>0</v>
      </c>
    </row>
    <row r="2" spans="1:8" s="35" customFormat="1" ht="15" x14ac:dyDescent="0.25">
      <c r="B2" s="39"/>
      <c r="C2" s="39"/>
      <c r="D2" s="39"/>
      <c r="E2" s="37"/>
      <c r="F2" s="40"/>
      <c r="G2" s="41"/>
      <c r="H2" s="38"/>
    </row>
    <row r="3" spans="1:8" s="35" customFormat="1" ht="18.75" x14ac:dyDescent="0.25">
      <c r="B3" s="36"/>
      <c r="C3" s="42" t="s">
        <v>1</v>
      </c>
      <c r="D3" s="42"/>
      <c r="E3" s="42"/>
      <c r="F3" s="42"/>
      <c r="G3" s="42"/>
      <c r="H3" s="42"/>
    </row>
    <row r="4" spans="1:8" s="35" customFormat="1" ht="15.75" x14ac:dyDescent="0.25">
      <c r="B4" s="36"/>
      <c r="C4" s="43" t="s">
        <v>2</v>
      </c>
      <c r="D4" s="43"/>
      <c r="E4" s="43"/>
      <c r="F4" s="43"/>
      <c r="G4" s="43"/>
      <c r="H4" s="43"/>
    </row>
    <row r="5" spans="1:8" s="35" customFormat="1" ht="15.75" x14ac:dyDescent="0.25">
      <c r="B5" s="44"/>
      <c r="C5" s="43" t="s">
        <v>3</v>
      </c>
      <c r="D5" s="43"/>
      <c r="E5" s="43"/>
      <c r="F5" s="43"/>
      <c r="G5" s="43"/>
      <c r="H5" s="43"/>
    </row>
    <row r="6" spans="1:8" s="35" customFormat="1" ht="15.75" x14ac:dyDescent="0.25">
      <c r="C6" s="45"/>
      <c r="D6" s="46"/>
      <c r="E6" s="47"/>
      <c r="F6" s="40"/>
      <c r="G6" s="48"/>
      <c r="H6" s="49" t="s">
        <v>4</v>
      </c>
    </row>
    <row r="7" spans="1:8" s="35" customFormat="1" ht="15" x14ac:dyDescent="0.25">
      <c r="C7" s="45"/>
      <c r="D7" s="46"/>
      <c r="E7" s="47"/>
      <c r="F7" s="40"/>
      <c r="G7" s="48"/>
      <c r="H7" s="8"/>
    </row>
    <row r="8" spans="1:8" s="35" customFormat="1" ht="15" x14ac:dyDescent="0.25">
      <c r="B8" s="141"/>
      <c r="C8" s="34" t="s">
        <v>160</v>
      </c>
      <c r="D8" s="34"/>
      <c r="E8" s="34"/>
      <c r="F8" s="34"/>
      <c r="G8" s="34"/>
      <c r="H8" s="2"/>
    </row>
    <row r="9" spans="1:8" s="35" customFormat="1" ht="15" x14ac:dyDescent="0.25">
      <c r="B9" s="141"/>
      <c r="C9" s="34" t="s">
        <v>5</v>
      </c>
      <c r="D9" s="34"/>
      <c r="E9" s="34"/>
      <c r="F9" s="142"/>
      <c r="G9" s="3"/>
      <c r="H9" s="2" t="s">
        <v>161</v>
      </c>
    </row>
    <row r="10" spans="1:8" s="35" customFormat="1" ht="15" x14ac:dyDescent="0.25">
      <c r="B10" s="141"/>
      <c r="C10" s="34" t="s">
        <v>6</v>
      </c>
      <c r="D10" s="34"/>
      <c r="E10" s="34"/>
      <c r="F10" s="34"/>
      <c r="G10" s="34"/>
      <c r="H10" s="2" t="s">
        <v>162</v>
      </c>
    </row>
    <row r="11" spans="1:8" s="35" customFormat="1" ht="15" x14ac:dyDescent="0.25">
      <c r="B11" s="141"/>
      <c r="C11" s="4" t="s">
        <v>7</v>
      </c>
      <c r="D11" s="143"/>
      <c r="E11" s="144"/>
      <c r="F11" s="142"/>
      <c r="G11" s="3"/>
      <c r="H11" s="2"/>
    </row>
    <row r="12" spans="1:8" ht="15.75" thickBot="1" x14ac:dyDescent="0.3">
      <c r="B12" s="145"/>
      <c r="C12" s="146"/>
      <c r="D12" s="145"/>
      <c r="E12" s="147"/>
      <c r="F12" s="148" t="s">
        <v>8</v>
      </c>
      <c r="G12" s="149" t="s">
        <v>164</v>
      </c>
      <c r="H12" s="150" t="s">
        <v>163</v>
      </c>
    </row>
    <row r="13" spans="1:8" ht="24.75" thickBot="1" x14ac:dyDescent="0.3">
      <c r="A13" s="51" t="s">
        <v>9</v>
      </c>
      <c r="B13" s="52" t="s">
        <v>10</v>
      </c>
      <c r="C13" s="52" t="s">
        <v>11</v>
      </c>
      <c r="D13" s="52" t="s">
        <v>12</v>
      </c>
      <c r="E13" s="6" t="s">
        <v>13</v>
      </c>
      <c r="F13" s="5" t="s">
        <v>14</v>
      </c>
      <c r="G13" s="6" t="s">
        <v>15</v>
      </c>
      <c r="H13" s="5" t="s">
        <v>16</v>
      </c>
    </row>
    <row r="14" spans="1:8" x14ac:dyDescent="0.25">
      <c r="B14" s="53"/>
      <c r="C14" s="54"/>
      <c r="D14" s="55"/>
      <c r="E14" s="56"/>
      <c r="F14" s="50"/>
      <c r="G14" s="7"/>
    </row>
    <row r="15" spans="1:8" ht="15" x14ac:dyDescent="0.25">
      <c r="A15" s="57"/>
      <c r="B15" s="58"/>
      <c r="C15" s="58"/>
      <c r="D15" s="58"/>
      <c r="E15" s="59"/>
      <c r="F15" s="8"/>
      <c r="G15" s="60"/>
      <c r="H15" s="61"/>
    </row>
    <row r="16" spans="1:8" ht="15" x14ac:dyDescent="0.25">
      <c r="A16" s="62" t="s">
        <v>20</v>
      </c>
      <c r="B16" s="63"/>
      <c r="C16" s="64" t="s">
        <v>21</v>
      </c>
      <c r="D16" s="65"/>
      <c r="E16" s="66"/>
      <c r="F16" s="67"/>
      <c r="G16" s="68"/>
      <c r="H16" s="69"/>
    </row>
    <row r="17" spans="1:8" ht="15" x14ac:dyDescent="0.2">
      <c r="A17" s="70"/>
      <c r="B17" s="71"/>
      <c r="C17" s="72" t="s">
        <v>22</v>
      </c>
      <c r="D17" s="73"/>
      <c r="E17" s="74"/>
      <c r="F17" s="75"/>
      <c r="G17" s="75"/>
      <c r="H17" s="75"/>
    </row>
    <row r="18" spans="1:8" ht="15" x14ac:dyDescent="0.25">
      <c r="A18" s="76"/>
      <c r="B18" s="77"/>
      <c r="C18" s="78"/>
      <c r="D18" s="78"/>
      <c r="E18" s="79"/>
      <c r="F18" s="80"/>
      <c r="G18" s="81"/>
      <c r="H18" s="82"/>
    </row>
    <row r="19" spans="1:8" ht="72" x14ac:dyDescent="0.2">
      <c r="A19" s="151">
        <v>10</v>
      </c>
      <c r="B19" s="152"/>
      <c r="C19" s="153" t="s">
        <v>132</v>
      </c>
      <c r="D19" s="154" t="s">
        <v>23</v>
      </c>
      <c r="E19" s="155">
        <v>25</v>
      </c>
      <c r="F19" s="83"/>
      <c r="G19" s="60"/>
      <c r="H19" s="84"/>
    </row>
    <row r="20" spans="1:8" x14ac:dyDescent="0.2">
      <c r="A20" s="156"/>
      <c r="B20" s="152"/>
      <c r="C20" s="152"/>
      <c r="D20" s="157"/>
      <c r="E20" s="158"/>
      <c r="F20" s="79"/>
      <c r="G20" s="60"/>
      <c r="H20" s="85"/>
    </row>
    <row r="21" spans="1:8" ht="72" x14ac:dyDescent="0.2">
      <c r="A21" s="151">
        <v>20</v>
      </c>
      <c r="B21" s="152"/>
      <c r="C21" s="153" t="s">
        <v>133</v>
      </c>
      <c r="D21" s="154" t="s">
        <v>23</v>
      </c>
      <c r="E21" s="155">
        <v>22</v>
      </c>
      <c r="F21" s="79"/>
      <c r="G21" s="60"/>
      <c r="H21" s="84"/>
    </row>
    <row r="22" spans="1:8" x14ac:dyDescent="0.2">
      <c r="A22" s="151"/>
      <c r="B22" s="152"/>
      <c r="C22" s="153"/>
      <c r="D22" s="159"/>
      <c r="E22" s="155"/>
      <c r="F22" s="79"/>
      <c r="G22" s="60"/>
      <c r="H22" s="85"/>
    </row>
    <row r="23" spans="1:8" ht="60" x14ac:dyDescent="0.2">
      <c r="A23" s="160">
        <v>30</v>
      </c>
      <c r="B23" s="157"/>
      <c r="C23" s="153" t="s">
        <v>134</v>
      </c>
      <c r="D23" s="154" t="s">
        <v>23</v>
      </c>
      <c r="E23" s="155">
        <v>7</v>
      </c>
      <c r="F23" s="79"/>
      <c r="G23" s="60"/>
      <c r="H23" s="84"/>
    </row>
    <row r="24" spans="1:8" x14ac:dyDescent="0.2">
      <c r="A24" s="151"/>
      <c r="B24" s="152"/>
      <c r="C24" s="152"/>
      <c r="D24" s="157"/>
      <c r="E24" s="158"/>
      <c r="F24" s="79"/>
      <c r="G24" s="60"/>
      <c r="H24" s="85"/>
    </row>
    <row r="25" spans="1:8" x14ac:dyDescent="0.2">
      <c r="A25" s="151"/>
      <c r="B25" s="152"/>
      <c r="C25" s="161" t="s">
        <v>24</v>
      </c>
      <c r="D25" s="157"/>
      <c r="E25" s="158"/>
      <c r="F25" s="79"/>
      <c r="G25" s="60"/>
      <c r="H25" s="85"/>
    </row>
    <row r="26" spans="1:8" x14ac:dyDescent="0.2">
      <c r="A26" s="151"/>
      <c r="B26" s="152"/>
      <c r="C26" s="152"/>
      <c r="D26" s="157"/>
      <c r="E26" s="158"/>
      <c r="F26" s="79"/>
      <c r="G26" s="60"/>
      <c r="H26" s="84"/>
    </row>
    <row r="27" spans="1:8" ht="60" x14ac:dyDescent="0.2">
      <c r="A27" s="151">
        <f>A23+10</f>
        <v>40</v>
      </c>
      <c r="B27" s="152"/>
      <c r="C27" s="153" t="s">
        <v>135</v>
      </c>
      <c r="D27" s="154" t="s">
        <v>17</v>
      </c>
      <c r="E27" s="155">
        <v>2</v>
      </c>
      <c r="F27" s="79"/>
      <c r="G27" s="60"/>
      <c r="H27" s="84"/>
    </row>
    <row r="28" spans="1:8" x14ac:dyDescent="0.2">
      <c r="A28" s="151"/>
      <c r="B28" s="157"/>
      <c r="C28" s="157"/>
      <c r="D28" s="157"/>
      <c r="E28" s="158"/>
      <c r="F28" s="79"/>
      <c r="G28" s="60"/>
      <c r="H28" s="84"/>
    </row>
    <row r="29" spans="1:8" ht="60" x14ac:dyDescent="0.2">
      <c r="A29" s="151">
        <f>A27+10</f>
        <v>50</v>
      </c>
      <c r="B29" s="157"/>
      <c r="C29" s="153" t="s">
        <v>136</v>
      </c>
      <c r="D29" s="159" t="s">
        <v>17</v>
      </c>
      <c r="E29" s="155">
        <v>1</v>
      </c>
      <c r="F29" s="79"/>
      <c r="G29" s="60"/>
      <c r="H29" s="84"/>
    </row>
    <row r="30" spans="1:8" x14ac:dyDescent="0.2">
      <c r="A30" s="151"/>
      <c r="B30" s="157"/>
      <c r="C30" s="153"/>
      <c r="D30" s="159"/>
      <c r="E30" s="155"/>
      <c r="F30" s="79"/>
      <c r="G30" s="60"/>
      <c r="H30" s="84"/>
    </row>
    <row r="31" spans="1:8" ht="60" x14ac:dyDescent="0.2">
      <c r="A31" s="151">
        <f t="shared" ref="A31" si="0">A29+10</f>
        <v>60</v>
      </c>
      <c r="B31" s="157"/>
      <c r="C31" s="153" t="s">
        <v>137</v>
      </c>
      <c r="D31" s="154" t="s">
        <v>17</v>
      </c>
      <c r="E31" s="155">
        <v>1</v>
      </c>
      <c r="F31" s="79"/>
      <c r="G31" s="60"/>
      <c r="H31" s="84"/>
    </row>
    <row r="32" spans="1:8" x14ac:dyDescent="0.2">
      <c r="A32" s="151"/>
      <c r="B32" s="157"/>
      <c r="C32" s="157"/>
      <c r="D32" s="157"/>
      <c r="E32" s="158"/>
      <c r="F32" s="79"/>
      <c r="G32" s="60"/>
      <c r="H32" s="84"/>
    </row>
    <row r="33" spans="1:8" ht="60" x14ac:dyDescent="0.2">
      <c r="A33" s="151">
        <f t="shared" ref="A33" si="1">A31+10</f>
        <v>70</v>
      </c>
      <c r="B33" s="157"/>
      <c r="C33" s="153" t="s">
        <v>138</v>
      </c>
      <c r="D33" s="159" t="s">
        <v>17</v>
      </c>
      <c r="E33" s="155">
        <v>4</v>
      </c>
      <c r="F33" s="79"/>
      <c r="G33" s="60"/>
      <c r="H33" s="84"/>
    </row>
    <row r="34" spans="1:8" x14ac:dyDescent="0.2">
      <c r="A34" s="151"/>
      <c r="B34" s="157"/>
      <c r="C34" s="157"/>
      <c r="D34" s="157"/>
      <c r="E34" s="158"/>
      <c r="F34" s="79"/>
      <c r="G34" s="60"/>
      <c r="H34" s="84"/>
    </row>
    <row r="35" spans="1:8" ht="60" x14ac:dyDescent="0.2">
      <c r="A35" s="151">
        <f t="shared" ref="A35" si="2">A33+10</f>
        <v>80</v>
      </c>
      <c r="B35" s="157"/>
      <c r="C35" s="153" t="s">
        <v>139</v>
      </c>
      <c r="D35" s="159" t="s">
        <v>17</v>
      </c>
      <c r="E35" s="155">
        <v>3</v>
      </c>
      <c r="F35" s="79"/>
      <c r="G35" s="60"/>
      <c r="H35" s="84"/>
    </row>
    <row r="36" spans="1:8" x14ac:dyDescent="0.2">
      <c r="A36" s="151"/>
      <c r="B36" s="157"/>
      <c r="C36" s="157"/>
      <c r="D36" s="157"/>
      <c r="E36" s="158"/>
      <c r="F36" s="79"/>
      <c r="G36" s="60"/>
      <c r="H36" s="84"/>
    </row>
    <row r="37" spans="1:8" ht="60" x14ac:dyDescent="0.2">
      <c r="A37" s="151">
        <f t="shared" ref="A37" si="3">A35+10</f>
        <v>90</v>
      </c>
      <c r="B37" s="157"/>
      <c r="C37" s="153" t="s">
        <v>140</v>
      </c>
      <c r="D37" s="159" t="s">
        <v>17</v>
      </c>
      <c r="E37" s="155">
        <v>20</v>
      </c>
      <c r="F37" s="79"/>
      <c r="G37" s="60"/>
      <c r="H37" s="84"/>
    </row>
    <row r="38" spans="1:8" x14ac:dyDescent="0.2">
      <c r="A38" s="151"/>
      <c r="B38" s="162"/>
      <c r="C38" s="162"/>
      <c r="D38" s="162"/>
      <c r="E38" s="162"/>
      <c r="F38" s="79"/>
      <c r="G38" s="60"/>
      <c r="H38" s="84"/>
    </row>
    <row r="39" spans="1:8" x14ac:dyDescent="0.25">
      <c r="A39" s="163" t="s">
        <v>25</v>
      </c>
      <c r="B39" s="164"/>
      <c r="C39" s="165" t="s">
        <v>26</v>
      </c>
      <c r="D39" s="163"/>
      <c r="E39" s="166"/>
      <c r="F39" s="67"/>
      <c r="G39" s="68"/>
      <c r="H39" s="86"/>
    </row>
    <row r="40" spans="1:8" x14ac:dyDescent="0.25">
      <c r="A40" s="167"/>
      <c r="B40" s="12"/>
      <c r="C40" s="168" t="s">
        <v>27</v>
      </c>
      <c r="D40" s="167"/>
      <c r="E40" s="25"/>
      <c r="F40" s="87"/>
      <c r="G40" s="88"/>
      <c r="H40" s="89"/>
    </row>
    <row r="41" spans="1:8" x14ac:dyDescent="0.25">
      <c r="A41" s="169"/>
      <c r="B41" s="13"/>
      <c r="C41" s="14"/>
      <c r="D41" s="15"/>
      <c r="E41" s="170"/>
      <c r="F41" s="80"/>
      <c r="G41" s="81"/>
      <c r="H41" s="85"/>
    </row>
    <row r="42" spans="1:8" ht="48" x14ac:dyDescent="0.25">
      <c r="A42" s="169">
        <f>A37+10</f>
        <v>100</v>
      </c>
      <c r="B42" s="13"/>
      <c r="C42" s="171" t="s">
        <v>107</v>
      </c>
      <c r="D42" s="160" t="s">
        <v>23</v>
      </c>
      <c r="E42" s="155">
        <v>26</v>
      </c>
      <c r="F42" s="83"/>
      <c r="G42" s="60"/>
      <c r="H42" s="85"/>
    </row>
    <row r="43" spans="1:8" x14ac:dyDescent="0.25">
      <c r="A43" s="169"/>
      <c r="B43" s="13"/>
      <c r="C43" s="14"/>
      <c r="D43" s="15"/>
      <c r="E43" s="172"/>
      <c r="F43" s="84"/>
      <c r="G43" s="60"/>
      <c r="H43" s="85"/>
    </row>
    <row r="44" spans="1:8" ht="60" x14ac:dyDescent="0.25">
      <c r="A44" s="151">
        <f t="shared" ref="A44:A62" si="4">A42+10</f>
        <v>110</v>
      </c>
      <c r="B44" s="13"/>
      <c r="C44" s="171" t="s">
        <v>108</v>
      </c>
      <c r="D44" s="160" t="s">
        <v>23</v>
      </c>
      <c r="E44" s="155">
        <v>26</v>
      </c>
      <c r="F44" s="84"/>
      <c r="G44" s="60"/>
      <c r="H44" s="85"/>
    </row>
    <row r="45" spans="1:8" x14ac:dyDescent="0.25">
      <c r="A45" s="169"/>
      <c r="B45" s="13"/>
      <c r="C45" s="14"/>
      <c r="D45" s="15"/>
      <c r="E45" s="172"/>
      <c r="F45" s="84"/>
      <c r="G45" s="60"/>
      <c r="H45" s="85"/>
    </row>
    <row r="46" spans="1:8" ht="60" x14ac:dyDescent="0.25">
      <c r="A46" s="151">
        <f t="shared" si="4"/>
        <v>120</v>
      </c>
      <c r="B46" s="13"/>
      <c r="C46" s="171" t="s">
        <v>109</v>
      </c>
      <c r="D46" s="160" t="s">
        <v>17</v>
      </c>
      <c r="E46" s="155">
        <v>3</v>
      </c>
      <c r="F46" s="84"/>
      <c r="G46" s="60"/>
      <c r="H46" s="85"/>
    </row>
    <row r="47" spans="1:8" x14ac:dyDescent="0.25">
      <c r="A47" s="169"/>
      <c r="B47" s="13"/>
      <c r="C47" s="14"/>
      <c r="D47" s="15"/>
      <c r="E47" s="172"/>
      <c r="F47" s="84"/>
      <c r="G47" s="60"/>
      <c r="H47" s="85"/>
    </row>
    <row r="48" spans="1:8" ht="60" x14ac:dyDescent="0.25">
      <c r="A48" s="151">
        <f t="shared" si="4"/>
        <v>130</v>
      </c>
      <c r="B48" s="13"/>
      <c r="C48" s="171" t="s">
        <v>110</v>
      </c>
      <c r="D48" s="160" t="s">
        <v>17</v>
      </c>
      <c r="E48" s="155">
        <v>1</v>
      </c>
      <c r="F48" s="84"/>
      <c r="G48" s="60"/>
      <c r="H48" s="85"/>
    </row>
    <row r="49" spans="1:8" x14ac:dyDescent="0.25">
      <c r="A49" s="169"/>
      <c r="B49" s="13"/>
      <c r="C49" s="14"/>
      <c r="D49" s="15"/>
      <c r="E49" s="172"/>
      <c r="F49" s="84"/>
      <c r="G49" s="60"/>
      <c r="H49" s="85"/>
    </row>
    <row r="50" spans="1:8" ht="60" x14ac:dyDescent="0.25">
      <c r="A50" s="151">
        <f t="shared" si="4"/>
        <v>140</v>
      </c>
      <c r="B50" s="13"/>
      <c r="C50" s="171" t="s">
        <v>111</v>
      </c>
      <c r="D50" s="160" t="s">
        <v>17</v>
      </c>
      <c r="E50" s="155">
        <v>1</v>
      </c>
      <c r="F50" s="84"/>
      <c r="G50" s="60"/>
      <c r="H50" s="85"/>
    </row>
    <row r="51" spans="1:8" x14ac:dyDescent="0.25">
      <c r="A51" s="169"/>
      <c r="B51" s="13"/>
      <c r="C51" s="14"/>
      <c r="D51" s="15"/>
      <c r="E51" s="172"/>
      <c r="F51" s="84"/>
      <c r="G51" s="60"/>
      <c r="H51" s="85"/>
    </row>
    <row r="52" spans="1:8" ht="60" x14ac:dyDescent="0.25">
      <c r="A52" s="151">
        <f t="shared" si="4"/>
        <v>150</v>
      </c>
      <c r="B52" s="13"/>
      <c r="C52" s="171" t="s">
        <v>112</v>
      </c>
      <c r="D52" s="160" t="s">
        <v>17</v>
      </c>
      <c r="E52" s="155">
        <v>5</v>
      </c>
      <c r="F52" s="84"/>
      <c r="G52" s="60"/>
      <c r="H52" s="85"/>
    </row>
    <row r="53" spans="1:8" x14ac:dyDescent="0.25">
      <c r="A53" s="169"/>
      <c r="B53" s="13"/>
      <c r="C53" s="14"/>
      <c r="D53" s="15"/>
      <c r="E53" s="172"/>
      <c r="F53" s="84"/>
      <c r="G53" s="60"/>
      <c r="H53" s="85"/>
    </row>
    <row r="54" spans="1:8" ht="60" x14ac:dyDescent="0.25">
      <c r="A54" s="151">
        <f t="shared" si="4"/>
        <v>160</v>
      </c>
      <c r="B54" s="13"/>
      <c r="C54" s="171" t="s">
        <v>113</v>
      </c>
      <c r="D54" s="160" t="s">
        <v>23</v>
      </c>
      <c r="E54" s="155">
        <v>9</v>
      </c>
      <c r="F54" s="84"/>
      <c r="G54" s="60"/>
      <c r="H54" s="85"/>
    </row>
    <row r="55" spans="1:8" x14ac:dyDescent="0.25">
      <c r="A55" s="169"/>
      <c r="B55" s="13"/>
      <c r="C55" s="14"/>
      <c r="D55" s="15"/>
      <c r="E55" s="172"/>
      <c r="F55" s="84"/>
      <c r="G55" s="60"/>
      <c r="H55" s="85"/>
    </row>
    <row r="56" spans="1:8" ht="60" x14ac:dyDescent="0.25">
      <c r="A56" s="151">
        <f t="shared" si="4"/>
        <v>170</v>
      </c>
      <c r="B56" s="13"/>
      <c r="C56" s="171" t="s">
        <v>114</v>
      </c>
      <c r="D56" s="160" t="s">
        <v>17</v>
      </c>
      <c r="E56" s="155">
        <v>2</v>
      </c>
      <c r="F56" s="84"/>
      <c r="G56" s="60"/>
      <c r="H56" s="85"/>
    </row>
    <row r="57" spans="1:8" x14ac:dyDescent="0.25">
      <c r="A57" s="169"/>
      <c r="B57" s="13"/>
      <c r="C57" s="14"/>
      <c r="D57" s="15"/>
      <c r="E57" s="172"/>
      <c r="F57" s="84"/>
      <c r="G57" s="60"/>
      <c r="H57" s="85"/>
    </row>
    <row r="58" spans="1:8" ht="60" x14ac:dyDescent="0.25">
      <c r="A58" s="151">
        <f t="shared" si="4"/>
        <v>180</v>
      </c>
      <c r="B58" s="13"/>
      <c r="C58" s="171" t="s">
        <v>115</v>
      </c>
      <c r="D58" s="160" t="s">
        <v>17</v>
      </c>
      <c r="E58" s="155">
        <v>1</v>
      </c>
      <c r="F58" s="84"/>
      <c r="G58" s="60"/>
      <c r="H58" s="85"/>
    </row>
    <row r="59" spans="1:8" x14ac:dyDescent="0.25">
      <c r="A59" s="169"/>
      <c r="B59" s="13"/>
      <c r="C59" s="14"/>
      <c r="D59" s="173"/>
      <c r="E59" s="173"/>
      <c r="F59" s="84"/>
      <c r="G59" s="60"/>
      <c r="H59" s="85"/>
    </row>
    <row r="60" spans="1:8" ht="48" x14ac:dyDescent="0.25">
      <c r="A60" s="151">
        <f t="shared" si="4"/>
        <v>190</v>
      </c>
      <c r="B60" s="13"/>
      <c r="C60" s="171" t="s">
        <v>116</v>
      </c>
      <c r="D60" s="160" t="s">
        <v>17</v>
      </c>
      <c r="E60" s="155">
        <v>3</v>
      </c>
      <c r="F60" s="84"/>
      <c r="G60" s="60"/>
      <c r="H60" s="85"/>
    </row>
    <row r="61" spans="1:8" x14ac:dyDescent="0.25">
      <c r="A61" s="169"/>
      <c r="B61" s="13"/>
      <c r="C61" s="14"/>
      <c r="D61" s="15"/>
      <c r="E61" s="172"/>
      <c r="F61" s="84"/>
      <c r="G61" s="60"/>
      <c r="H61" s="85"/>
    </row>
    <row r="62" spans="1:8" ht="48" x14ac:dyDescent="0.25">
      <c r="A62" s="151">
        <f t="shared" si="4"/>
        <v>200</v>
      </c>
      <c r="B62" s="13"/>
      <c r="C62" s="171" t="s">
        <v>117</v>
      </c>
      <c r="D62" s="160" t="s">
        <v>17</v>
      </c>
      <c r="E62" s="155">
        <v>25</v>
      </c>
      <c r="F62" s="84"/>
      <c r="G62" s="60"/>
      <c r="H62" s="85"/>
    </row>
    <row r="63" spans="1:8" x14ac:dyDescent="0.25">
      <c r="A63" s="169"/>
      <c r="B63" s="13"/>
      <c r="C63" s="14"/>
      <c r="D63" s="15"/>
      <c r="E63" s="170"/>
      <c r="F63" s="84"/>
      <c r="G63" s="60"/>
      <c r="H63" s="85"/>
    </row>
    <row r="64" spans="1:8" s="91" customFormat="1" ht="15" x14ac:dyDescent="0.25">
      <c r="A64" s="174" t="s">
        <v>28</v>
      </c>
      <c r="B64" s="175"/>
      <c r="C64" s="176" t="s">
        <v>29</v>
      </c>
      <c r="D64" s="163"/>
      <c r="E64" s="166"/>
      <c r="F64" s="67"/>
      <c r="G64" s="68"/>
      <c r="H64" s="69"/>
    </row>
    <row r="65" spans="1:8" s="91" customFormat="1" x14ac:dyDescent="0.25">
      <c r="A65" s="177"/>
      <c r="B65" s="16"/>
      <c r="C65" s="178"/>
      <c r="D65" s="179"/>
      <c r="E65" s="26"/>
      <c r="F65" s="80"/>
      <c r="G65" s="81"/>
      <c r="H65" s="60"/>
    </row>
    <row r="66" spans="1:8" s="91" customFormat="1" ht="192" x14ac:dyDescent="0.25">
      <c r="A66" s="169">
        <f>A62+10</f>
        <v>210</v>
      </c>
      <c r="B66" s="169"/>
      <c r="C66" s="180" t="s">
        <v>119</v>
      </c>
      <c r="D66" s="169" t="s">
        <v>30</v>
      </c>
      <c r="E66" s="181">
        <v>1</v>
      </c>
      <c r="F66" s="92"/>
      <c r="G66" s="60"/>
      <c r="H66" s="82"/>
    </row>
    <row r="67" spans="1:8" s="91" customFormat="1" ht="15" x14ac:dyDescent="0.25">
      <c r="A67" s="169"/>
      <c r="B67" s="169"/>
      <c r="C67" s="180"/>
      <c r="D67" s="169"/>
      <c r="E67" s="181"/>
      <c r="F67" s="92"/>
      <c r="G67" s="60"/>
      <c r="H67" s="82"/>
    </row>
    <row r="68" spans="1:8" s="91" customFormat="1" ht="132" x14ac:dyDescent="0.25">
      <c r="A68" s="151">
        <f t="shared" ref="A68:A92" si="5">A66+10</f>
        <v>220</v>
      </c>
      <c r="B68" s="169"/>
      <c r="C68" s="182" t="s">
        <v>120</v>
      </c>
      <c r="D68" s="169" t="s">
        <v>17</v>
      </c>
      <c r="E68" s="181">
        <v>1</v>
      </c>
      <c r="F68" s="92"/>
      <c r="G68" s="60"/>
      <c r="H68" s="82"/>
    </row>
    <row r="69" spans="1:8" s="91" customFormat="1" ht="15" x14ac:dyDescent="0.25">
      <c r="A69" s="169"/>
      <c r="B69" s="169"/>
      <c r="C69" s="183"/>
      <c r="D69" s="169"/>
      <c r="E69" s="181"/>
      <c r="F69" s="92"/>
      <c r="G69" s="60"/>
      <c r="H69" s="82"/>
    </row>
    <row r="70" spans="1:8" s="91" customFormat="1" ht="156" x14ac:dyDescent="0.25">
      <c r="A70" s="151">
        <f t="shared" si="5"/>
        <v>230</v>
      </c>
      <c r="B70" s="169"/>
      <c r="C70" s="183" t="s">
        <v>121</v>
      </c>
      <c r="D70" s="169" t="s">
        <v>30</v>
      </c>
      <c r="E70" s="181">
        <v>1</v>
      </c>
      <c r="F70" s="92"/>
      <c r="G70" s="60"/>
      <c r="H70" s="82"/>
    </row>
    <row r="71" spans="1:8" s="91" customFormat="1" ht="15" x14ac:dyDescent="0.25">
      <c r="A71" s="169"/>
      <c r="B71" s="169"/>
      <c r="C71" s="184"/>
      <c r="D71" s="169"/>
      <c r="E71" s="181"/>
      <c r="F71" s="92"/>
      <c r="G71" s="60"/>
      <c r="H71" s="82"/>
    </row>
    <row r="72" spans="1:8" s="91" customFormat="1" ht="132" x14ac:dyDescent="0.25">
      <c r="A72" s="151">
        <f t="shared" si="5"/>
        <v>240</v>
      </c>
      <c r="B72" s="185"/>
      <c r="C72" s="17" t="s">
        <v>122</v>
      </c>
      <c r="D72" s="18" t="s">
        <v>30</v>
      </c>
      <c r="E72" s="181">
        <v>2</v>
      </c>
      <c r="F72" s="92"/>
      <c r="G72" s="93"/>
      <c r="H72" s="93"/>
    </row>
    <row r="73" spans="1:8" s="91" customFormat="1" x14ac:dyDescent="0.25">
      <c r="A73" s="169"/>
      <c r="B73" s="177"/>
      <c r="C73" s="186"/>
      <c r="D73" s="179"/>
      <c r="E73" s="181"/>
      <c r="F73" s="94"/>
      <c r="G73" s="93"/>
      <c r="H73" s="93"/>
    </row>
    <row r="74" spans="1:8" s="91" customFormat="1" ht="84" x14ac:dyDescent="0.25">
      <c r="A74" s="151">
        <f t="shared" si="5"/>
        <v>250</v>
      </c>
      <c r="B74" s="13"/>
      <c r="C74" s="187" t="s">
        <v>123</v>
      </c>
      <c r="D74" s="15" t="s">
        <v>17</v>
      </c>
      <c r="E74" s="181">
        <v>2</v>
      </c>
      <c r="F74" s="92"/>
      <c r="G74" s="60"/>
      <c r="H74" s="82"/>
    </row>
    <row r="75" spans="1:8" s="91" customFormat="1" x14ac:dyDescent="0.25">
      <c r="A75" s="169"/>
      <c r="B75" s="177"/>
      <c r="C75" s="186"/>
      <c r="D75" s="179"/>
      <c r="E75" s="181"/>
      <c r="F75" s="94"/>
      <c r="G75" s="93"/>
      <c r="H75" s="93"/>
    </row>
    <row r="76" spans="1:8" s="91" customFormat="1" ht="60" x14ac:dyDescent="0.25">
      <c r="A76" s="151">
        <f t="shared" si="5"/>
        <v>260</v>
      </c>
      <c r="B76" s="177"/>
      <c r="C76" s="186" t="s">
        <v>124</v>
      </c>
      <c r="D76" s="179" t="s">
        <v>17</v>
      </c>
      <c r="E76" s="181">
        <v>2</v>
      </c>
      <c r="F76" s="94"/>
      <c r="G76" s="93"/>
      <c r="H76" s="93"/>
    </row>
    <row r="77" spans="1:8" s="91" customFormat="1" x14ac:dyDescent="0.25">
      <c r="A77" s="169"/>
      <c r="B77" s="177"/>
      <c r="C77" s="186"/>
      <c r="D77" s="179"/>
      <c r="E77" s="181"/>
      <c r="F77" s="94"/>
      <c r="G77" s="93"/>
      <c r="H77" s="93"/>
    </row>
    <row r="78" spans="1:8" s="91" customFormat="1" ht="60" x14ac:dyDescent="0.25">
      <c r="A78" s="151">
        <f t="shared" si="5"/>
        <v>270</v>
      </c>
      <c r="B78" s="177"/>
      <c r="C78" s="186" t="s">
        <v>125</v>
      </c>
      <c r="D78" s="179" t="s">
        <v>17</v>
      </c>
      <c r="E78" s="181">
        <v>2</v>
      </c>
      <c r="F78" s="94"/>
      <c r="G78" s="93"/>
      <c r="H78" s="93"/>
    </row>
    <row r="79" spans="1:8" s="91" customFormat="1" x14ac:dyDescent="0.25">
      <c r="A79" s="169"/>
      <c r="B79" s="177"/>
      <c r="C79" s="186"/>
      <c r="D79" s="179"/>
      <c r="E79" s="181"/>
      <c r="F79" s="94"/>
      <c r="G79" s="93"/>
      <c r="H79" s="93"/>
    </row>
    <row r="80" spans="1:8" s="91" customFormat="1" ht="72" x14ac:dyDescent="0.25">
      <c r="A80" s="151">
        <f t="shared" si="5"/>
        <v>280</v>
      </c>
      <c r="B80" s="177"/>
      <c r="C80" s="186" t="s">
        <v>126</v>
      </c>
      <c r="D80" s="179" t="s">
        <v>30</v>
      </c>
      <c r="E80" s="181">
        <v>2</v>
      </c>
      <c r="F80" s="94"/>
      <c r="G80" s="93"/>
      <c r="H80" s="93"/>
    </row>
    <row r="81" spans="1:8" s="91" customFormat="1" x14ac:dyDescent="0.25">
      <c r="A81" s="169"/>
      <c r="B81" s="177"/>
      <c r="C81" s="186"/>
      <c r="D81" s="179"/>
      <c r="E81" s="181"/>
      <c r="F81" s="94"/>
      <c r="G81" s="93"/>
      <c r="H81" s="93"/>
    </row>
    <row r="82" spans="1:8" s="91" customFormat="1" ht="60" x14ac:dyDescent="0.25">
      <c r="A82" s="151">
        <f t="shared" si="5"/>
        <v>290</v>
      </c>
      <c r="B82" s="177"/>
      <c r="C82" s="186" t="s">
        <v>127</v>
      </c>
      <c r="D82" s="179"/>
      <c r="E82" s="181"/>
      <c r="F82" s="94"/>
      <c r="G82" s="93"/>
      <c r="H82" s="93"/>
    </row>
    <row r="83" spans="1:8" s="91" customFormat="1" x14ac:dyDescent="0.25">
      <c r="A83" s="169"/>
      <c r="B83" s="177"/>
      <c r="C83" s="186"/>
      <c r="D83" s="179"/>
      <c r="E83" s="181"/>
      <c r="F83" s="94"/>
      <c r="G83" s="93"/>
      <c r="H83" s="93"/>
    </row>
    <row r="84" spans="1:8" s="91" customFormat="1" ht="48" x14ac:dyDescent="0.25">
      <c r="A84" s="151">
        <f t="shared" si="5"/>
        <v>300</v>
      </c>
      <c r="B84" s="177"/>
      <c r="C84" s="186" t="s">
        <v>118</v>
      </c>
      <c r="D84" s="179" t="s">
        <v>17</v>
      </c>
      <c r="E84" s="181">
        <v>2</v>
      </c>
      <c r="F84" s="94"/>
      <c r="G84" s="93"/>
      <c r="H84" s="93"/>
    </row>
    <row r="85" spans="1:8" s="91" customFormat="1" x14ac:dyDescent="0.25">
      <c r="A85" s="169"/>
      <c r="B85" s="177"/>
      <c r="C85" s="186"/>
      <c r="D85" s="179"/>
      <c r="E85" s="181"/>
      <c r="F85" s="94"/>
      <c r="G85" s="93"/>
      <c r="H85" s="93"/>
    </row>
    <row r="86" spans="1:8" s="91" customFormat="1" ht="96" x14ac:dyDescent="0.25">
      <c r="A86" s="151">
        <f t="shared" si="5"/>
        <v>310</v>
      </c>
      <c r="B86" s="177"/>
      <c r="C86" s="186" t="s">
        <v>128</v>
      </c>
      <c r="D86" s="179"/>
      <c r="E86" s="181"/>
      <c r="F86" s="94"/>
      <c r="G86" s="93"/>
      <c r="H86" s="93"/>
    </row>
    <row r="87" spans="1:8" s="91" customFormat="1" x14ac:dyDescent="0.25">
      <c r="A87" s="169"/>
      <c r="B87" s="177"/>
      <c r="C87" s="186"/>
      <c r="D87" s="179"/>
      <c r="E87" s="181"/>
      <c r="F87" s="94"/>
      <c r="G87" s="93"/>
      <c r="H87" s="93"/>
    </row>
    <row r="88" spans="1:8" s="91" customFormat="1" ht="48" x14ac:dyDescent="0.25">
      <c r="A88" s="151">
        <f t="shared" si="5"/>
        <v>320</v>
      </c>
      <c r="B88" s="177"/>
      <c r="C88" s="186" t="s">
        <v>129</v>
      </c>
      <c r="D88" s="179" t="s">
        <v>17</v>
      </c>
      <c r="E88" s="181">
        <v>2</v>
      </c>
      <c r="F88" s="94"/>
      <c r="G88" s="93"/>
      <c r="H88" s="93"/>
    </row>
    <row r="89" spans="1:8" s="91" customFormat="1" x14ac:dyDescent="0.25">
      <c r="A89" s="169"/>
      <c r="B89" s="177"/>
      <c r="C89" s="186"/>
      <c r="D89" s="179"/>
      <c r="E89" s="181"/>
      <c r="F89" s="94"/>
      <c r="G89" s="93"/>
      <c r="H89" s="93"/>
    </row>
    <row r="90" spans="1:8" s="91" customFormat="1" ht="96" x14ac:dyDescent="0.25">
      <c r="A90" s="151">
        <f t="shared" si="5"/>
        <v>330</v>
      </c>
      <c r="B90" s="177"/>
      <c r="C90" s="186" t="s">
        <v>130</v>
      </c>
      <c r="D90" s="179"/>
      <c r="E90" s="181"/>
      <c r="F90" s="94"/>
      <c r="G90" s="93"/>
      <c r="H90" s="93"/>
    </row>
    <row r="91" spans="1:8" s="91" customFormat="1" x14ac:dyDescent="0.25">
      <c r="A91" s="169"/>
      <c r="B91" s="177"/>
      <c r="C91" s="186"/>
      <c r="D91" s="179"/>
      <c r="E91" s="181"/>
      <c r="F91" s="94"/>
      <c r="G91" s="93"/>
      <c r="H91" s="93"/>
    </row>
    <row r="92" spans="1:8" s="91" customFormat="1" ht="36" x14ac:dyDescent="0.25">
      <c r="A92" s="151">
        <f t="shared" si="5"/>
        <v>340</v>
      </c>
      <c r="B92" s="177"/>
      <c r="C92" s="186" t="s">
        <v>131</v>
      </c>
      <c r="D92" s="179" t="s">
        <v>17</v>
      </c>
      <c r="E92" s="181">
        <v>1</v>
      </c>
      <c r="F92" s="94"/>
      <c r="G92" s="93"/>
      <c r="H92" s="93"/>
    </row>
    <row r="93" spans="1:8" s="91" customFormat="1" x14ac:dyDescent="0.25">
      <c r="A93" s="179"/>
      <c r="B93" s="177"/>
      <c r="C93" s="186"/>
      <c r="D93" s="179"/>
      <c r="E93" s="181"/>
      <c r="F93" s="94"/>
      <c r="G93" s="93"/>
      <c r="H93" s="93"/>
    </row>
    <row r="94" spans="1:8" s="91" customFormat="1" x14ac:dyDescent="0.25">
      <c r="A94" s="174" t="s">
        <v>31</v>
      </c>
      <c r="B94" s="188"/>
      <c r="C94" s="176" t="s">
        <v>32</v>
      </c>
      <c r="D94" s="189"/>
      <c r="E94" s="190"/>
      <c r="F94" s="67"/>
      <c r="G94" s="68"/>
      <c r="H94" s="95"/>
    </row>
    <row r="95" spans="1:8" s="91" customFormat="1" ht="15" x14ac:dyDescent="0.25">
      <c r="A95" s="169"/>
      <c r="B95" s="191"/>
      <c r="C95" s="183"/>
      <c r="D95" s="192"/>
      <c r="E95" s="193"/>
      <c r="F95" s="84"/>
      <c r="G95" s="60"/>
      <c r="H95" s="82"/>
    </row>
    <row r="96" spans="1:8" s="91" customFormat="1" ht="180" x14ac:dyDescent="0.25">
      <c r="A96" s="179">
        <f>A92+10</f>
        <v>350</v>
      </c>
      <c r="B96" s="194"/>
      <c r="C96" s="195" t="s">
        <v>33</v>
      </c>
      <c r="D96" s="194" t="s">
        <v>17</v>
      </c>
      <c r="E96" s="196">
        <v>63</v>
      </c>
      <c r="F96" s="98"/>
      <c r="G96" s="99"/>
      <c r="H96" s="93"/>
    </row>
    <row r="97" spans="1:8" s="91" customFormat="1" ht="15" x14ac:dyDescent="0.25">
      <c r="A97" s="169"/>
      <c r="B97" s="191"/>
      <c r="C97" s="183"/>
      <c r="D97" s="192"/>
      <c r="E97" s="193"/>
      <c r="F97" s="84"/>
      <c r="G97" s="60"/>
      <c r="H97" s="82"/>
    </row>
    <row r="98" spans="1:8" s="91" customFormat="1" ht="168" x14ac:dyDescent="0.25">
      <c r="A98" s="151">
        <f t="shared" ref="A98:A108" si="6">A96+10</f>
        <v>360</v>
      </c>
      <c r="B98" s="197"/>
      <c r="C98" s="198" t="s">
        <v>34</v>
      </c>
      <c r="D98" s="151" t="s">
        <v>35</v>
      </c>
      <c r="E98" s="199">
        <v>6</v>
      </c>
      <c r="F98" s="84"/>
      <c r="G98" s="60"/>
      <c r="H98" s="82"/>
    </row>
    <row r="99" spans="1:8" s="91" customFormat="1" ht="15" x14ac:dyDescent="0.25">
      <c r="A99" s="169"/>
      <c r="B99" s="197"/>
      <c r="C99" s="198"/>
      <c r="D99" s="151"/>
      <c r="E99" s="199"/>
      <c r="F99" s="84"/>
      <c r="G99" s="60"/>
      <c r="H99" s="82"/>
    </row>
    <row r="100" spans="1:8" s="91" customFormat="1" ht="96" x14ac:dyDescent="0.25">
      <c r="A100" s="151">
        <f t="shared" si="6"/>
        <v>370</v>
      </c>
      <c r="B100" s="197"/>
      <c r="C100" s="195" t="s">
        <v>36</v>
      </c>
      <c r="D100" s="194" t="s">
        <v>17</v>
      </c>
      <c r="E100" s="196">
        <v>1</v>
      </c>
      <c r="F100" s="84"/>
      <c r="G100" s="60"/>
      <c r="H100" s="82"/>
    </row>
    <row r="101" spans="1:8" s="91" customFormat="1" ht="15" x14ac:dyDescent="0.2">
      <c r="A101" s="169"/>
      <c r="B101" s="197"/>
      <c r="C101" s="198"/>
      <c r="D101" s="200"/>
      <c r="E101" s="162"/>
      <c r="F101" s="84"/>
      <c r="G101" s="60"/>
      <c r="H101" s="82"/>
    </row>
    <row r="102" spans="1:8" s="91" customFormat="1" ht="108" x14ac:dyDescent="0.25">
      <c r="A102" s="151">
        <f t="shared" si="6"/>
        <v>380</v>
      </c>
      <c r="B102" s="201"/>
      <c r="C102" s="198" t="s">
        <v>37</v>
      </c>
      <c r="D102" s="151" t="s">
        <v>30</v>
      </c>
      <c r="E102" s="199">
        <v>17</v>
      </c>
      <c r="F102" s="84"/>
      <c r="G102" s="60"/>
      <c r="H102" s="82"/>
    </row>
    <row r="103" spans="1:8" s="91" customFormat="1" ht="15" x14ac:dyDescent="0.25">
      <c r="A103" s="169"/>
      <c r="B103" s="201"/>
      <c r="C103" s="198"/>
      <c r="D103" s="151"/>
      <c r="E103" s="199"/>
      <c r="F103" s="84"/>
      <c r="G103" s="60"/>
      <c r="H103" s="82"/>
    </row>
    <row r="104" spans="1:8" s="91" customFormat="1" ht="132" x14ac:dyDescent="0.25">
      <c r="A104" s="151">
        <f t="shared" si="6"/>
        <v>390</v>
      </c>
      <c r="B104" s="201"/>
      <c r="C104" s="198" t="s">
        <v>99</v>
      </c>
      <c r="D104" s="151" t="s">
        <v>30</v>
      </c>
      <c r="E104" s="199">
        <v>30</v>
      </c>
      <c r="F104" s="84"/>
      <c r="G104" s="60"/>
      <c r="H104" s="82"/>
    </row>
    <row r="105" spans="1:8" s="91" customFormat="1" ht="15" x14ac:dyDescent="0.25">
      <c r="A105" s="169"/>
      <c r="B105" s="201"/>
      <c r="C105" s="198"/>
      <c r="D105" s="151"/>
      <c r="E105" s="199"/>
      <c r="F105" s="84"/>
      <c r="G105" s="60"/>
      <c r="H105" s="82"/>
    </row>
    <row r="106" spans="1:8" s="91" customFormat="1" ht="120" x14ac:dyDescent="0.25">
      <c r="A106" s="151">
        <f t="shared" si="6"/>
        <v>400</v>
      </c>
      <c r="B106" s="201"/>
      <c r="C106" s="198" t="s">
        <v>38</v>
      </c>
      <c r="D106" s="151" t="s">
        <v>30</v>
      </c>
      <c r="E106" s="199">
        <v>20</v>
      </c>
      <c r="F106" s="84"/>
      <c r="G106" s="60"/>
      <c r="H106" s="82"/>
    </row>
    <row r="107" spans="1:8" s="91" customFormat="1" ht="15" x14ac:dyDescent="0.25">
      <c r="A107" s="169"/>
      <c r="B107" s="201"/>
      <c r="C107" s="198"/>
      <c r="D107" s="151"/>
      <c r="E107" s="199"/>
      <c r="F107" s="84"/>
      <c r="G107" s="60"/>
      <c r="H107" s="82"/>
    </row>
    <row r="108" spans="1:8" s="91" customFormat="1" ht="120" x14ac:dyDescent="0.25">
      <c r="A108" s="151">
        <f t="shared" si="6"/>
        <v>410</v>
      </c>
      <c r="B108" s="201"/>
      <c r="C108" s="198" t="s">
        <v>39</v>
      </c>
      <c r="D108" s="151" t="s">
        <v>30</v>
      </c>
      <c r="E108" s="199">
        <v>22</v>
      </c>
      <c r="F108" s="84"/>
      <c r="G108" s="60"/>
      <c r="H108" s="82"/>
    </row>
    <row r="109" spans="1:8" s="91" customFormat="1" ht="15" x14ac:dyDescent="0.25">
      <c r="A109" s="151"/>
      <c r="B109" s="201"/>
      <c r="C109" s="198"/>
      <c r="D109" s="151"/>
      <c r="E109" s="199"/>
      <c r="F109" s="84"/>
      <c r="G109" s="60"/>
      <c r="H109" s="82"/>
    </row>
    <row r="110" spans="1:8" s="91" customFormat="1" ht="120" x14ac:dyDescent="0.25">
      <c r="A110" s="151">
        <f>A108+10</f>
        <v>420</v>
      </c>
      <c r="B110" s="202"/>
      <c r="C110" s="198" t="s">
        <v>106</v>
      </c>
      <c r="D110" s="151" t="s">
        <v>40</v>
      </c>
      <c r="E110" s="199">
        <v>22</v>
      </c>
      <c r="F110" s="84"/>
      <c r="G110" s="60"/>
      <c r="H110" s="82"/>
    </row>
    <row r="111" spans="1:8" s="91" customFormat="1" ht="15" x14ac:dyDescent="0.25">
      <c r="A111" s="151"/>
      <c r="B111" s="202"/>
      <c r="C111" s="198"/>
      <c r="D111" s="151"/>
      <c r="E111" s="199"/>
      <c r="F111" s="84"/>
      <c r="G111" s="60"/>
      <c r="H111" s="82"/>
    </row>
    <row r="112" spans="1:8" s="91" customFormat="1" ht="12" x14ac:dyDescent="0.2">
      <c r="A112" s="203" t="s">
        <v>41</v>
      </c>
      <c r="B112" s="204"/>
      <c r="C112" s="176" t="s">
        <v>42</v>
      </c>
      <c r="D112" s="163"/>
      <c r="E112" s="166"/>
      <c r="F112" s="68"/>
      <c r="G112" s="68"/>
      <c r="H112" s="68"/>
    </row>
    <row r="113" spans="1:8" s="91" customFormat="1" ht="12" x14ac:dyDescent="0.2">
      <c r="A113" s="205"/>
      <c r="B113" s="206"/>
      <c r="C113" s="207"/>
      <c r="D113" s="208"/>
      <c r="E113" s="209"/>
      <c r="F113" s="89"/>
      <c r="G113" s="89"/>
      <c r="H113" s="89"/>
    </row>
    <row r="114" spans="1:8" s="91" customFormat="1" ht="15" x14ac:dyDescent="0.25">
      <c r="A114" s="151"/>
      <c r="B114" s="202"/>
      <c r="C114" s="198"/>
      <c r="D114" s="151"/>
      <c r="E114" s="199"/>
      <c r="F114" s="92"/>
      <c r="G114" s="60"/>
      <c r="H114" s="61"/>
    </row>
    <row r="115" spans="1:8" s="91" customFormat="1" ht="84" x14ac:dyDescent="0.25">
      <c r="A115" s="151">
        <f>A110+10</f>
        <v>430</v>
      </c>
      <c r="B115" s="210"/>
      <c r="C115" s="211" t="s">
        <v>101</v>
      </c>
      <c r="D115" s="210" t="s">
        <v>102</v>
      </c>
      <c r="E115" s="212">
        <v>8050</v>
      </c>
      <c r="F115" s="98"/>
      <c r="G115" s="100"/>
      <c r="H115" s="93"/>
    </row>
    <row r="116" spans="1:8" s="91" customFormat="1" ht="15" x14ac:dyDescent="0.25">
      <c r="A116" s="151"/>
      <c r="B116" s="210"/>
      <c r="C116" s="211"/>
      <c r="D116" s="210"/>
      <c r="E116" s="212"/>
      <c r="F116" s="92"/>
      <c r="G116" s="60"/>
      <c r="H116" s="61"/>
    </row>
    <row r="117" spans="1:8" s="91" customFormat="1" ht="60" x14ac:dyDescent="0.25">
      <c r="A117" s="151">
        <f>A115+10</f>
        <v>440</v>
      </c>
      <c r="B117" s="210"/>
      <c r="C117" s="211" t="s">
        <v>103</v>
      </c>
      <c r="D117" s="210" t="s">
        <v>104</v>
      </c>
      <c r="E117" s="212">
        <v>10369</v>
      </c>
      <c r="F117" s="92"/>
      <c r="G117" s="60"/>
      <c r="H117" s="61"/>
    </row>
    <row r="118" spans="1:8" s="91" customFormat="1" ht="15" x14ac:dyDescent="0.25">
      <c r="A118" s="151"/>
      <c r="B118" s="210"/>
      <c r="C118" s="211"/>
      <c r="D118" s="210"/>
      <c r="E118" s="212"/>
      <c r="F118" s="92"/>
      <c r="G118" s="60"/>
      <c r="H118" s="61"/>
    </row>
    <row r="119" spans="1:8" s="91" customFormat="1" ht="60" x14ac:dyDescent="0.25">
      <c r="A119" s="151">
        <f t="shared" ref="A119" si="7">A117+10</f>
        <v>450</v>
      </c>
      <c r="B119" s="210"/>
      <c r="C119" s="211" t="s">
        <v>105</v>
      </c>
      <c r="D119" s="210" t="s">
        <v>66</v>
      </c>
      <c r="E119" s="212">
        <v>88</v>
      </c>
      <c r="F119" s="98"/>
      <c r="G119" s="100"/>
      <c r="H119" s="93"/>
    </row>
    <row r="120" spans="1:8" s="91" customFormat="1" x14ac:dyDescent="0.25">
      <c r="A120" s="151"/>
      <c r="B120" s="194"/>
      <c r="C120" s="213"/>
      <c r="D120" s="194"/>
      <c r="E120" s="196"/>
      <c r="F120" s="98"/>
      <c r="G120" s="100"/>
      <c r="H120" s="93"/>
    </row>
    <row r="121" spans="1:8" s="91" customFormat="1" ht="84" x14ac:dyDescent="0.25">
      <c r="A121" s="151">
        <f t="shared" ref="A121" si="8">A119+10</f>
        <v>460</v>
      </c>
      <c r="B121" s="194"/>
      <c r="C121" s="213" t="s">
        <v>43</v>
      </c>
      <c r="D121" s="194" t="s">
        <v>17</v>
      </c>
      <c r="E121" s="196">
        <v>35</v>
      </c>
      <c r="F121" s="98"/>
      <c r="G121" s="100"/>
      <c r="H121" s="93"/>
    </row>
    <row r="122" spans="1:8" s="91" customFormat="1" x14ac:dyDescent="0.25">
      <c r="A122" s="151"/>
      <c r="B122" s="194"/>
      <c r="C122" s="213"/>
      <c r="D122" s="194"/>
      <c r="E122" s="196"/>
      <c r="F122" s="98"/>
      <c r="G122" s="100"/>
      <c r="H122" s="93"/>
    </row>
    <row r="123" spans="1:8" s="91" customFormat="1" ht="72" x14ac:dyDescent="0.25">
      <c r="A123" s="151">
        <f t="shared" ref="A123" si="9">A121+10</f>
        <v>470</v>
      </c>
      <c r="B123" s="194"/>
      <c r="C123" s="213" t="s">
        <v>44</v>
      </c>
      <c r="D123" s="194" t="s">
        <v>17</v>
      </c>
      <c r="E123" s="196">
        <v>10</v>
      </c>
      <c r="F123" s="98"/>
      <c r="G123" s="100"/>
      <c r="H123" s="93"/>
    </row>
    <row r="124" spans="1:8" s="91" customFormat="1" x14ac:dyDescent="0.25">
      <c r="A124" s="151"/>
      <c r="B124" s="194"/>
      <c r="C124" s="213"/>
      <c r="D124" s="194"/>
      <c r="E124" s="196"/>
      <c r="F124" s="98"/>
      <c r="G124" s="100"/>
      <c r="H124" s="93"/>
    </row>
    <row r="125" spans="1:8" s="91" customFormat="1" ht="108" x14ac:dyDescent="0.25">
      <c r="A125" s="151">
        <f>A123+10</f>
        <v>480</v>
      </c>
      <c r="B125" s="194"/>
      <c r="C125" s="195" t="s">
        <v>45</v>
      </c>
      <c r="D125" s="194" t="s">
        <v>17</v>
      </c>
      <c r="E125" s="196">
        <v>12</v>
      </c>
      <c r="F125" s="98"/>
      <c r="G125" s="98"/>
      <c r="H125" s="93"/>
    </row>
    <row r="126" spans="1:8" s="91" customFormat="1" ht="12" x14ac:dyDescent="0.25">
      <c r="A126" s="151"/>
      <c r="B126" s="194"/>
      <c r="C126" s="195"/>
      <c r="D126" s="194"/>
      <c r="E126" s="196"/>
      <c r="F126" s="98"/>
      <c r="G126" s="98"/>
      <c r="H126" s="93"/>
    </row>
    <row r="127" spans="1:8" s="91" customFormat="1" x14ac:dyDescent="0.2">
      <c r="A127" s="214" t="s">
        <v>46</v>
      </c>
      <c r="B127" s="174"/>
      <c r="C127" s="176" t="s">
        <v>47</v>
      </c>
      <c r="D127" s="163"/>
      <c r="E127" s="166"/>
      <c r="F127" s="68"/>
      <c r="G127" s="68"/>
      <c r="H127" s="68"/>
    </row>
    <row r="128" spans="1:8" s="91" customFormat="1" ht="12" x14ac:dyDescent="0.2">
      <c r="A128" s="205"/>
      <c r="B128" s="206"/>
      <c r="C128" s="207" t="s">
        <v>49</v>
      </c>
      <c r="D128" s="208"/>
      <c r="E128" s="209"/>
      <c r="F128" s="89"/>
      <c r="G128" s="89"/>
      <c r="H128" s="89"/>
    </row>
    <row r="129" spans="1:8" s="91" customFormat="1" ht="15" x14ac:dyDescent="0.25">
      <c r="A129" s="151"/>
      <c r="B129" s="202"/>
      <c r="C129" s="198"/>
      <c r="D129" s="151"/>
      <c r="E129" s="199"/>
      <c r="F129" s="92"/>
      <c r="G129" s="92"/>
      <c r="H129" s="61"/>
    </row>
    <row r="130" spans="1:8" s="91" customFormat="1" ht="61.5" customHeight="1" x14ac:dyDescent="0.25">
      <c r="A130" s="151">
        <f>A125+10</f>
        <v>490</v>
      </c>
      <c r="B130" s="194"/>
      <c r="C130" s="213" t="s">
        <v>100</v>
      </c>
      <c r="D130" s="194" t="s">
        <v>17</v>
      </c>
      <c r="E130" s="196">
        <v>8</v>
      </c>
      <c r="F130" s="98"/>
      <c r="G130" s="100"/>
      <c r="H130" s="93"/>
    </row>
    <row r="131" spans="1:8" s="91" customFormat="1" x14ac:dyDescent="0.25">
      <c r="A131" s="151"/>
      <c r="B131" s="194"/>
      <c r="C131" s="213"/>
      <c r="D131" s="194"/>
      <c r="E131" s="196"/>
      <c r="F131" s="98"/>
      <c r="G131" s="100"/>
      <c r="H131" s="93"/>
    </row>
    <row r="132" spans="1:8" s="91" customFormat="1" ht="89.25" x14ac:dyDescent="0.25">
      <c r="A132" s="151"/>
      <c r="B132" s="215"/>
      <c r="C132" s="216" t="s">
        <v>141</v>
      </c>
      <c r="D132" s="151"/>
      <c r="E132" s="155"/>
      <c r="F132" s="98"/>
      <c r="G132" s="100"/>
      <c r="H132" s="93"/>
    </row>
    <row r="133" spans="1:8" s="91" customFormat="1" ht="24" x14ac:dyDescent="0.25">
      <c r="A133" s="151">
        <f>A130+10</f>
        <v>500</v>
      </c>
      <c r="B133" s="215"/>
      <c r="C133" s="217" t="s">
        <v>142</v>
      </c>
      <c r="D133" s="151" t="s">
        <v>66</v>
      </c>
      <c r="E133" s="155">
        <v>11.8</v>
      </c>
      <c r="F133" s="98"/>
      <c r="G133" s="100"/>
      <c r="H133" s="93"/>
    </row>
    <row r="134" spans="1:8" s="91" customFormat="1" x14ac:dyDescent="0.25">
      <c r="A134" s="151">
        <f>A133+10</f>
        <v>510</v>
      </c>
      <c r="B134" s="215"/>
      <c r="C134" s="217" t="s">
        <v>143</v>
      </c>
      <c r="D134" s="151" t="s">
        <v>17</v>
      </c>
      <c r="E134" s="155">
        <v>1</v>
      </c>
      <c r="F134" s="98"/>
      <c r="G134" s="100"/>
      <c r="H134" s="93"/>
    </row>
    <row r="135" spans="1:8" s="91" customFormat="1" x14ac:dyDescent="0.25">
      <c r="A135" s="151">
        <f t="shared" ref="A135:A142" si="10">A134+10</f>
        <v>520</v>
      </c>
      <c r="B135" s="215"/>
      <c r="C135" s="217" t="s">
        <v>144</v>
      </c>
      <c r="D135" s="151" t="s">
        <v>17</v>
      </c>
      <c r="E135" s="155">
        <v>1</v>
      </c>
      <c r="F135" s="98"/>
      <c r="G135" s="100"/>
      <c r="H135" s="93"/>
    </row>
    <row r="136" spans="1:8" s="91" customFormat="1" ht="24" x14ac:dyDescent="0.25">
      <c r="A136" s="151">
        <f t="shared" si="10"/>
        <v>530</v>
      </c>
      <c r="B136" s="215"/>
      <c r="C136" s="217" t="s">
        <v>145</v>
      </c>
      <c r="D136" s="151" t="s">
        <v>17</v>
      </c>
      <c r="E136" s="155">
        <v>1</v>
      </c>
      <c r="F136" s="98"/>
      <c r="G136" s="100"/>
      <c r="H136" s="93"/>
    </row>
    <row r="137" spans="1:8" s="91" customFormat="1" ht="24" x14ac:dyDescent="0.25">
      <c r="A137" s="151">
        <f t="shared" si="10"/>
        <v>540</v>
      </c>
      <c r="B137" s="215"/>
      <c r="C137" s="217" t="s">
        <v>146</v>
      </c>
      <c r="D137" s="151" t="s">
        <v>17</v>
      </c>
      <c r="E137" s="155">
        <v>2</v>
      </c>
      <c r="F137" s="98"/>
      <c r="G137" s="100"/>
      <c r="H137" s="93"/>
    </row>
    <row r="138" spans="1:8" s="91" customFormat="1" ht="24" x14ac:dyDescent="0.25">
      <c r="A138" s="151">
        <f t="shared" si="10"/>
        <v>550</v>
      </c>
      <c r="B138" s="215"/>
      <c r="C138" s="217" t="s">
        <v>147</v>
      </c>
      <c r="D138" s="151" t="s">
        <v>17</v>
      </c>
      <c r="E138" s="155">
        <v>2</v>
      </c>
      <c r="F138" s="98"/>
      <c r="G138" s="100"/>
      <c r="H138" s="93"/>
    </row>
    <row r="139" spans="1:8" s="91" customFormat="1" ht="24" x14ac:dyDescent="0.25">
      <c r="A139" s="151">
        <f t="shared" si="10"/>
        <v>560</v>
      </c>
      <c r="B139" s="215"/>
      <c r="C139" s="217" t="s">
        <v>148</v>
      </c>
      <c r="D139" s="151" t="s">
        <v>17</v>
      </c>
      <c r="E139" s="155">
        <v>1</v>
      </c>
      <c r="F139" s="98"/>
      <c r="G139" s="100"/>
      <c r="H139" s="93"/>
    </row>
    <row r="140" spans="1:8" s="91" customFormat="1" ht="24" x14ac:dyDescent="0.25">
      <c r="A140" s="151">
        <f t="shared" si="10"/>
        <v>570</v>
      </c>
      <c r="B140" s="215"/>
      <c r="C140" s="217" t="s">
        <v>149</v>
      </c>
      <c r="D140" s="151" t="s">
        <v>150</v>
      </c>
      <c r="E140" s="155">
        <v>1</v>
      </c>
      <c r="F140" s="98"/>
      <c r="G140" s="100"/>
      <c r="H140" s="93"/>
    </row>
    <row r="141" spans="1:8" s="91" customFormat="1" x14ac:dyDescent="0.25">
      <c r="A141" s="151">
        <f t="shared" si="10"/>
        <v>580</v>
      </c>
      <c r="B141" s="215"/>
      <c r="C141" s="217" t="s">
        <v>151</v>
      </c>
      <c r="D141" s="151" t="s">
        <v>66</v>
      </c>
      <c r="E141" s="155">
        <v>11.8</v>
      </c>
      <c r="F141" s="98"/>
      <c r="G141" s="100"/>
      <c r="H141" s="93"/>
    </row>
    <row r="142" spans="1:8" s="91" customFormat="1" x14ac:dyDescent="0.25">
      <c r="A142" s="151">
        <f t="shared" si="10"/>
        <v>590</v>
      </c>
      <c r="B142" s="215"/>
      <c r="C142" s="217" t="s">
        <v>152</v>
      </c>
      <c r="D142" s="151" t="s">
        <v>66</v>
      </c>
      <c r="E142" s="155">
        <v>11.8</v>
      </c>
      <c r="F142" s="98"/>
      <c r="G142" s="100"/>
      <c r="H142" s="93"/>
    </row>
    <row r="143" spans="1:8" s="91" customFormat="1" ht="89.25" x14ac:dyDescent="0.25">
      <c r="A143" s="151"/>
      <c r="B143" s="215"/>
      <c r="C143" s="216" t="s">
        <v>153</v>
      </c>
      <c r="D143" s="151"/>
      <c r="E143" s="155"/>
      <c r="F143" s="98"/>
      <c r="G143" s="100"/>
      <c r="H143" s="93"/>
    </row>
    <row r="144" spans="1:8" s="91" customFormat="1" x14ac:dyDescent="0.25">
      <c r="A144" s="151">
        <f>A142+10</f>
        <v>600</v>
      </c>
      <c r="B144" s="215"/>
      <c r="C144" s="217" t="s">
        <v>154</v>
      </c>
      <c r="D144" s="151" t="s">
        <v>155</v>
      </c>
      <c r="E144" s="155">
        <v>98.4</v>
      </c>
      <c r="F144" s="98"/>
      <c r="G144" s="100"/>
      <c r="H144" s="93"/>
    </row>
    <row r="145" spans="1:8" s="91" customFormat="1" x14ac:dyDescent="0.25">
      <c r="A145" s="151">
        <f>A144+10</f>
        <v>610</v>
      </c>
      <c r="B145" s="215"/>
      <c r="C145" s="217" t="s">
        <v>156</v>
      </c>
      <c r="D145" s="151" t="s">
        <v>30</v>
      </c>
      <c r="E145" s="155">
        <v>11</v>
      </c>
      <c r="F145" s="98"/>
      <c r="G145" s="100"/>
      <c r="H145" s="93"/>
    </row>
    <row r="146" spans="1:8" s="91" customFormat="1" x14ac:dyDescent="0.25">
      <c r="A146" s="151">
        <f t="shared" ref="A146:A150" si="11">A145+10</f>
        <v>620</v>
      </c>
      <c r="B146" s="215"/>
      <c r="C146" s="217" t="s">
        <v>157</v>
      </c>
      <c r="D146" s="151" t="s">
        <v>30</v>
      </c>
      <c r="E146" s="155">
        <v>16</v>
      </c>
      <c r="F146" s="98"/>
      <c r="G146" s="100"/>
      <c r="H146" s="93"/>
    </row>
    <row r="147" spans="1:8" s="91" customFormat="1" x14ac:dyDescent="0.25">
      <c r="A147" s="151">
        <f t="shared" si="11"/>
        <v>630</v>
      </c>
      <c r="B147" s="215"/>
      <c r="C147" s="217" t="s">
        <v>158</v>
      </c>
      <c r="D147" s="151" t="s">
        <v>17</v>
      </c>
      <c r="E147" s="155">
        <v>2</v>
      </c>
      <c r="F147" s="98"/>
      <c r="G147" s="100"/>
      <c r="H147" s="93"/>
    </row>
    <row r="148" spans="1:8" s="91" customFormat="1" ht="24" x14ac:dyDescent="0.25">
      <c r="A148" s="151">
        <f t="shared" si="11"/>
        <v>640</v>
      </c>
      <c r="B148" s="215"/>
      <c r="C148" s="217" t="s">
        <v>159</v>
      </c>
      <c r="D148" s="151" t="s">
        <v>17</v>
      </c>
      <c r="E148" s="155">
        <v>2</v>
      </c>
      <c r="F148" s="98"/>
      <c r="G148" s="100"/>
      <c r="H148" s="93"/>
    </row>
    <row r="149" spans="1:8" s="91" customFormat="1" x14ac:dyDescent="0.25">
      <c r="A149" s="151">
        <f t="shared" si="11"/>
        <v>650</v>
      </c>
      <c r="B149" s="215"/>
      <c r="C149" s="217" t="s">
        <v>151</v>
      </c>
      <c r="D149" s="151" t="s">
        <v>66</v>
      </c>
      <c r="E149" s="155">
        <v>98.4</v>
      </c>
      <c r="F149" s="98"/>
      <c r="G149" s="100"/>
      <c r="H149" s="93"/>
    </row>
    <row r="150" spans="1:8" s="91" customFormat="1" x14ac:dyDescent="0.25">
      <c r="A150" s="151">
        <f t="shared" si="11"/>
        <v>660</v>
      </c>
      <c r="B150" s="215"/>
      <c r="C150" s="217" t="s">
        <v>152</v>
      </c>
      <c r="D150" s="151" t="s">
        <v>66</v>
      </c>
      <c r="E150" s="155">
        <v>98.4</v>
      </c>
      <c r="F150" s="98"/>
      <c r="G150" s="100"/>
      <c r="H150" s="93"/>
    </row>
    <row r="151" spans="1:8" s="91" customFormat="1" x14ac:dyDescent="0.25">
      <c r="A151" s="151"/>
      <c r="B151" s="194"/>
      <c r="C151" s="213"/>
      <c r="D151" s="194"/>
      <c r="E151" s="196"/>
      <c r="F151" s="98"/>
      <c r="G151" s="100"/>
      <c r="H151" s="93"/>
    </row>
    <row r="152" spans="1:8" s="91" customFormat="1" x14ac:dyDescent="0.25">
      <c r="A152" s="151"/>
      <c r="B152" s="194"/>
      <c r="C152" s="213"/>
      <c r="D152" s="194"/>
      <c r="E152" s="196"/>
      <c r="F152" s="98"/>
      <c r="G152" s="100"/>
      <c r="H152" s="93"/>
    </row>
    <row r="153" spans="1:8" s="91" customFormat="1" x14ac:dyDescent="0.2">
      <c r="A153" s="214" t="s">
        <v>50</v>
      </c>
      <c r="B153" s="174"/>
      <c r="C153" s="176" t="s">
        <v>51</v>
      </c>
      <c r="D153" s="163"/>
      <c r="E153" s="166"/>
      <c r="F153" s="68"/>
      <c r="G153" s="68"/>
      <c r="H153" s="68"/>
    </row>
    <row r="154" spans="1:8" s="91" customFormat="1" ht="12" x14ac:dyDescent="0.2">
      <c r="A154" s="218"/>
      <c r="B154" s="206"/>
      <c r="C154" s="207"/>
      <c r="D154" s="208"/>
      <c r="E154" s="209"/>
      <c r="F154" s="89"/>
      <c r="G154" s="89"/>
      <c r="H154" s="89"/>
    </row>
    <row r="155" spans="1:8" s="91" customFormat="1" ht="15" x14ac:dyDescent="0.25">
      <c r="A155" s="151"/>
      <c r="B155" s="202"/>
      <c r="C155" s="198"/>
      <c r="D155" s="151"/>
      <c r="E155" s="199"/>
      <c r="F155" s="92"/>
      <c r="G155" s="60"/>
      <c r="H155" s="61"/>
    </row>
    <row r="156" spans="1:8" s="91" customFormat="1" ht="108" x14ac:dyDescent="0.25">
      <c r="A156" s="151">
        <f>A150+10</f>
        <v>670</v>
      </c>
      <c r="B156" s="219"/>
      <c r="C156" s="198" t="s">
        <v>52</v>
      </c>
      <c r="D156" s="22" t="s">
        <v>17</v>
      </c>
      <c r="E156" s="29">
        <v>20</v>
      </c>
      <c r="F156" s="101"/>
      <c r="G156" s="102"/>
      <c r="H156" s="103"/>
    </row>
    <row r="157" spans="1:8" s="91" customFormat="1" ht="15" x14ac:dyDescent="0.25">
      <c r="A157" s="151"/>
      <c r="B157" s="219"/>
      <c r="C157" s="19"/>
      <c r="D157" s="22"/>
      <c r="E157" s="29"/>
      <c r="F157" s="101"/>
      <c r="G157" s="102"/>
      <c r="H157" s="103"/>
    </row>
    <row r="158" spans="1:8" s="91" customFormat="1" ht="108" x14ac:dyDescent="0.25">
      <c r="A158" s="151">
        <f>A156+10</f>
        <v>680</v>
      </c>
      <c r="B158" s="219"/>
      <c r="C158" s="198" t="s">
        <v>53</v>
      </c>
      <c r="D158" s="22" t="s">
        <v>17</v>
      </c>
      <c r="E158" s="29">
        <v>21</v>
      </c>
      <c r="F158" s="101"/>
      <c r="G158" s="102"/>
      <c r="H158" s="103"/>
    </row>
    <row r="159" spans="1:8" s="91" customFormat="1" ht="15" x14ac:dyDescent="0.25">
      <c r="A159" s="151"/>
      <c r="B159" s="219"/>
      <c r="C159" s="19"/>
      <c r="D159" s="22"/>
      <c r="E159" s="29"/>
      <c r="F159" s="101"/>
      <c r="G159" s="102"/>
      <c r="H159" s="103"/>
    </row>
    <row r="160" spans="1:8" s="91" customFormat="1" ht="84" x14ac:dyDescent="0.25">
      <c r="A160" s="151">
        <f t="shared" ref="A160" si="12">A158+10</f>
        <v>690</v>
      </c>
      <c r="B160" s="194"/>
      <c r="C160" s="195" t="s">
        <v>54</v>
      </c>
      <c r="D160" s="194" t="s">
        <v>17</v>
      </c>
      <c r="E160" s="196">
        <v>8</v>
      </c>
      <c r="F160" s="98"/>
      <c r="G160" s="100"/>
      <c r="H160" s="93"/>
    </row>
    <row r="161" spans="1:8" s="91" customFormat="1" ht="15" x14ac:dyDescent="0.25">
      <c r="A161" s="151"/>
      <c r="B161" s="202"/>
      <c r="C161" s="20"/>
      <c r="D161" s="28"/>
      <c r="E161" s="30"/>
      <c r="F161" s="101"/>
      <c r="G161" s="104"/>
      <c r="H161" s="61"/>
    </row>
    <row r="162" spans="1:8" s="91" customFormat="1" ht="84" x14ac:dyDescent="0.25">
      <c r="A162" s="151">
        <f t="shared" ref="A162" si="13">A160+10</f>
        <v>700</v>
      </c>
      <c r="B162" s="194"/>
      <c r="C162" s="213" t="s">
        <v>55</v>
      </c>
      <c r="D162" s="194" t="s">
        <v>17</v>
      </c>
      <c r="E162" s="196">
        <v>2</v>
      </c>
      <c r="F162" s="98"/>
      <c r="G162" s="100"/>
      <c r="H162" s="93"/>
    </row>
    <row r="163" spans="1:8" s="91" customFormat="1" ht="15" x14ac:dyDescent="0.2">
      <c r="A163" s="220"/>
      <c r="B163" s="221"/>
      <c r="C163" s="222"/>
      <c r="D163" s="169"/>
      <c r="E163" s="181"/>
      <c r="F163" s="92"/>
      <c r="G163" s="60"/>
      <c r="H163" s="61"/>
    </row>
    <row r="164" spans="1:8" s="91" customFormat="1" x14ac:dyDescent="0.2">
      <c r="A164" s="214" t="s">
        <v>56</v>
      </c>
      <c r="B164" s="174"/>
      <c r="C164" s="176" t="s">
        <v>57</v>
      </c>
      <c r="D164" s="163"/>
      <c r="E164" s="166"/>
      <c r="F164" s="68"/>
      <c r="G164" s="68"/>
      <c r="H164" s="68"/>
    </row>
    <row r="165" spans="1:8" s="91" customFormat="1" x14ac:dyDescent="0.2">
      <c r="A165" s="223"/>
      <c r="B165" s="224"/>
      <c r="C165" s="207" t="s">
        <v>48</v>
      </c>
      <c r="D165" s="208"/>
      <c r="E165" s="209"/>
      <c r="F165" s="89"/>
      <c r="G165" s="89"/>
      <c r="H165" s="89"/>
    </row>
    <row r="166" spans="1:8" s="91" customFormat="1" ht="15" x14ac:dyDescent="0.2">
      <c r="A166" s="220"/>
      <c r="B166" s="221"/>
      <c r="C166" s="222"/>
      <c r="D166" s="225"/>
      <c r="E166" s="226"/>
      <c r="F166" s="92"/>
      <c r="G166" s="60"/>
      <c r="H166" s="61"/>
    </row>
    <row r="167" spans="1:8" s="91" customFormat="1" ht="96" x14ac:dyDescent="0.25">
      <c r="A167" s="169">
        <f>A162+10</f>
        <v>710</v>
      </c>
      <c r="B167" s="169"/>
      <c r="C167" s="222" t="s">
        <v>58</v>
      </c>
      <c r="D167" s="225" t="s">
        <v>19</v>
      </c>
      <c r="E167" s="196">
        <v>700</v>
      </c>
      <c r="F167" s="92"/>
      <c r="G167" s="60"/>
      <c r="H167" s="61"/>
    </row>
    <row r="168" spans="1:8" s="91" customFormat="1" ht="15" x14ac:dyDescent="0.2">
      <c r="A168" s="227"/>
      <c r="B168" s="11"/>
      <c r="C168" s="17"/>
      <c r="D168" s="18"/>
      <c r="E168" s="226"/>
      <c r="F168" s="92"/>
      <c r="G168" s="60"/>
      <c r="H168" s="61"/>
    </row>
    <row r="169" spans="1:8" s="91" customFormat="1" ht="168" x14ac:dyDescent="0.25">
      <c r="A169" s="169">
        <f>A167+10</f>
        <v>720</v>
      </c>
      <c r="B169" s="169"/>
      <c r="C169" s="222" t="s">
        <v>59</v>
      </c>
      <c r="D169" s="225" t="s">
        <v>19</v>
      </c>
      <c r="E169" s="196">
        <v>700</v>
      </c>
      <c r="F169" s="92"/>
      <c r="G169" s="60"/>
      <c r="H169" s="61"/>
    </row>
    <row r="170" spans="1:8" s="91" customFormat="1" ht="15" x14ac:dyDescent="0.25">
      <c r="A170" s="169"/>
      <c r="B170" s="169"/>
      <c r="C170" s="222"/>
      <c r="D170" s="225"/>
      <c r="E170" s="196"/>
      <c r="F170" s="92"/>
      <c r="G170" s="60"/>
      <c r="H170" s="61"/>
    </row>
    <row r="171" spans="1:8" s="91" customFormat="1" ht="15" x14ac:dyDescent="0.2">
      <c r="A171" s="205"/>
      <c r="B171" s="167"/>
      <c r="C171" s="207" t="s">
        <v>49</v>
      </c>
      <c r="D171" s="208"/>
      <c r="E171" s="209"/>
      <c r="F171" s="107"/>
      <c r="G171" s="107"/>
      <c r="H171" s="107"/>
    </row>
    <row r="172" spans="1:8" s="91" customFormat="1" ht="15" x14ac:dyDescent="0.2">
      <c r="A172" s="227"/>
      <c r="B172" s="169"/>
      <c r="C172" s="222"/>
      <c r="D172" s="225"/>
      <c r="E172" s="226"/>
      <c r="F172" s="92"/>
      <c r="G172" s="60"/>
      <c r="H172" s="61"/>
    </row>
    <row r="173" spans="1:8" s="91" customFormat="1" ht="96" x14ac:dyDescent="0.25">
      <c r="A173" s="169">
        <v>760</v>
      </c>
      <c r="B173" s="169"/>
      <c r="C173" s="222" t="s">
        <v>60</v>
      </c>
      <c r="D173" s="225" t="s">
        <v>18</v>
      </c>
      <c r="E173" s="226">
        <v>1700</v>
      </c>
      <c r="F173" s="92"/>
      <c r="G173" s="60"/>
      <c r="H173" s="61"/>
    </row>
    <row r="174" spans="1:8" s="91" customFormat="1" ht="15" x14ac:dyDescent="0.2">
      <c r="A174" s="227"/>
      <c r="B174" s="169"/>
      <c r="C174" s="222"/>
      <c r="D174" s="225"/>
      <c r="E174" s="226"/>
      <c r="F174" s="92"/>
      <c r="G174" s="60"/>
      <c r="H174" s="61"/>
    </row>
    <row r="175" spans="1:8" s="91" customFormat="1" ht="204" x14ac:dyDescent="0.25">
      <c r="A175" s="169">
        <v>770</v>
      </c>
      <c r="B175" s="11" t="s">
        <v>61</v>
      </c>
      <c r="C175" s="17" t="s">
        <v>62</v>
      </c>
      <c r="D175" s="18" t="s">
        <v>19</v>
      </c>
      <c r="E175" s="226">
        <v>520</v>
      </c>
      <c r="F175" s="92"/>
      <c r="G175" s="60"/>
      <c r="H175" s="61"/>
    </row>
    <row r="176" spans="1:8" s="91" customFormat="1" ht="15" x14ac:dyDescent="0.25">
      <c r="A176" s="169"/>
      <c r="B176" s="11"/>
      <c r="C176" s="17"/>
      <c r="D176" s="18"/>
      <c r="E176" s="226"/>
      <c r="F176" s="92"/>
      <c r="G176" s="60"/>
      <c r="H176" s="61"/>
    </row>
    <row r="177" spans="1:8" s="91" customFormat="1" x14ac:dyDescent="0.25">
      <c r="A177" s="167"/>
      <c r="B177" s="228"/>
      <c r="C177" s="207" t="s">
        <v>63</v>
      </c>
      <c r="D177" s="229"/>
      <c r="E177" s="230"/>
      <c r="F177" s="108"/>
      <c r="G177" s="108"/>
      <c r="H177" s="108"/>
    </row>
    <row r="178" spans="1:8" s="91" customFormat="1" ht="15" x14ac:dyDescent="0.25">
      <c r="A178" s="169"/>
      <c r="B178" s="191"/>
      <c r="C178" s="222"/>
      <c r="D178" s="231"/>
      <c r="E178" s="226"/>
      <c r="F178" s="92"/>
      <c r="G178" s="60"/>
      <c r="H178" s="61"/>
    </row>
    <row r="179" spans="1:8" s="91" customFormat="1" ht="144" x14ac:dyDescent="0.25">
      <c r="A179" s="232">
        <v>780</v>
      </c>
      <c r="B179" s="233"/>
      <c r="C179" s="234" t="s">
        <v>64</v>
      </c>
      <c r="D179" s="169" t="s">
        <v>19</v>
      </c>
      <c r="E179" s="196">
        <v>700</v>
      </c>
      <c r="F179" s="92"/>
      <c r="G179" s="60"/>
      <c r="H179" s="61"/>
    </row>
    <row r="180" spans="1:8" s="91" customFormat="1" ht="15" x14ac:dyDescent="0.25">
      <c r="A180" s="232"/>
      <c r="B180" s="233"/>
      <c r="C180" s="234"/>
      <c r="D180" s="169"/>
      <c r="E180" s="181"/>
      <c r="F180" s="92"/>
      <c r="G180" s="60"/>
      <c r="H180" s="61"/>
    </row>
    <row r="181" spans="1:8" s="91" customFormat="1" ht="96" x14ac:dyDescent="0.25">
      <c r="A181" s="232">
        <v>790</v>
      </c>
      <c r="B181" s="233"/>
      <c r="C181" s="222" t="s">
        <v>65</v>
      </c>
      <c r="D181" s="169" t="s">
        <v>66</v>
      </c>
      <c r="E181" s="181">
        <v>920</v>
      </c>
      <c r="F181" s="92"/>
      <c r="G181" s="60"/>
      <c r="H181" s="61"/>
    </row>
    <row r="182" spans="1:8" s="91" customFormat="1" ht="15" x14ac:dyDescent="0.25">
      <c r="A182" s="232"/>
      <c r="B182" s="233"/>
      <c r="C182" s="222"/>
      <c r="D182" s="169"/>
      <c r="E182" s="181"/>
      <c r="F182" s="92"/>
      <c r="G182" s="60"/>
      <c r="H182" s="61"/>
    </row>
    <row r="183" spans="1:8" s="91" customFormat="1" x14ac:dyDescent="0.25">
      <c r="A183" s="174" t="s">
        <v>67</v>
      </c>
      <c r="B183" s="174"/>
      <c r="C183" s="176" t="s">
        <v>68</v>
      </c>
      <c r="D183" s="163"/>
      <c r="E183" s="166"/>
      <c r="F183" s="68"/>
      <c r="G183" s="68"/>
      <c r="H183" s="68"/>
    </row>
    <row r="184" spans="1:8" s="91" customFormat="1" x14ac:dyDescent="0.25">
      <c r="A184" s="235"/>
      <c r="B184" s="236"/>
      <c r="C184" s="207" t="s">
        <v>69</v>
      </c>
      <c r="D184" s="208"/>
      <c r="E184" s="209"/>
      <c r="F184" s="89"/>
      <c r="G184" s="89"/>
      <c r="H184" s="89"/>
    </row>
    <row r="185" spans="1:8" s="91" customFormat="1" x14ac:dyDescent="0.25">
      <c r="A185" s="237"/>
      <c r="B185" s="238"/>
      <c r="C185" s="239"/>
      <c r="D185" s="240"/>
      <c r="E185" s="226"/>
      <c r="F185" s="92"/>
      <c r="G185" s="60"/>
      <c r="H185" s="60"/>
    </row>
    <row r="186" spans="1:8" s="91" customFormat="1" ht="132" x14ac:dyDescent="0.25">
      <c r="A186" s="179">
        <v>800</v>
      </c>
      <c r="B186" s="237"/>
      <c r="C186" s="180" t="s">
        <v>70</v>
      </c>
      <c r="D186" s="240" t="s">
        <v>18</v>
      </c>
      <c r="E186" s="226">
        <v>107.1</v>
      </c>
      <c r="F186" s="92"/>
      <c r="G186" s="60"/>
      <c r="H186" s="60"/>
    </row>
    <row r="187" spans="1:8" s="91" customFormat="1" ht="12" x14ac:dyDescent="0.25">
      <c r="A187" s="179"/>
      <c r="B187" s="237"/>
      <c r="C187" s="180"/>
      <c r="D187" s="240"/>
      <c r="E187" s="226"/>
      <c r="F187" s="92"/>
      <c r="G187" s="60"/>
      <c r="H187" s="60"/>
    </row>
    <row r="188" spans="1:8" s="91" customFormat="1" ht="132" x14ac:dyDescent="0.25">
      <c r="A188" s="179">
        <v>810</v>
      </c>
      <c r="B188" s="237"/>
      <c r="C188" s="180" t="s">
        <v>71</v>
      </c>
      <c r="D188" s="240" t="s">
        <v>18</v>
      </c>
      <c r="E188" s="226">
        <v>65</v>
      </c>
      <c r="F188" s="92"/>
      <c r="G188" s="60"/>
      <c r="H188" s="60"/>
    </row>
    <row r="189" spans="1:8" s="91" customFormat="1" ht="15" x14ac:dyDescent="0.25">
      <c r="A189" s="232"/>
      <c r="B189" s="233"/>
      <c r="C189" s="183"/>
      <c r="D189" s="169"/>
      <c r="E189" s="181"/>
      <c r="F189" s="92"/>
      <c r="G189" s="60"/>
      <c r="H189" s="61"/>
    </row>
    <row r="190" spans="1:8" s="91" customFormat="1" ht="15" x14ac:dyDescent="0.25">
      <c r="A190" s="232"/>
      <c r="B190" s="233"/>
      <c r="C190" s="183"/>
      <c r="D190" s="169"/>
      <c r="E190" s="181"/>
      <c r="F190" s="92"/>
      <c r="G190" s="60"/>
      <c r="H190" s="61"/>
    </row>
    <row r="191" spans="1:8" s="91" customFormat="1" ht="12" x14ac:dyDescent="0.25">
      <c r="A191" s="235"/>
      <c r="B191" s="235"/>
      <c r="C191" s="207" t="s">
        <v>72</v>
      </c>
      <c r="D191" s="208"/>
      <c r="E191" s="209"/>
      <c r="F191" s="89"/>
      <c r="G191" s="89"/>
      <c r="H191" s="89"/>
    </row>
    <row r="192" spans="1:8" s="91" customFormat="1" ht="15" x14ac:dyDescent="0.25">
      <c r="A192" s="232"/>
      <c r="B192" s="233"/>
      <c r="C192" s="183"/>
      <c r="D192" s="169"/>
      <c r="E192" s="181"/>
      <c r="F192" s="92"/>
      <c r="G192" s="60"/>
      <c r="H192" s="61"/>
    </row>
    <row r="193" spans="1:8" s="91" customFormat="1" ht="108" x14ac:dyDescent="0.25">
      <c r="A193" s="232"/>
      <c r="B193" s="233"/>
      <c r="C193" s="183" t="s">
        <v>73</v>
      </c>
      <c r="D193" s="169"/>
      <c r="E193" s="181"/>
      <c r="F193" s="92"/>
      <c r="G193" s="60"/>
      <c r="H193" s="61"/>
    </row>
    <row r="194" spans="1:8" s="91" customFormat="1" ht="15" x14ac:dyDescent="0.25">
      <c r="A194" s="232">
        <v>820</v>
      </c>
      <c r="B194" s="233"/>
      <c r="C194" s="182" t="s">
        <v>74</v>
      </c>
      <c r="D194" s="169" t="s">
        <v>75</v>
      </c>
      <c r="E194" s="181">
        <v>11</v>
      </c>
      <c r="F194" s="92"/>
      <c r="G194" s="60"/>
      <c r="H194" s="61"/>
    </row>
    <row r="195" spans="1:8" s="91" customFormat="1" ht="15" x14ac:dyDescent="0.25">
      <c r="A195" s="232"/>
      <c r="B195" s="233"/>
      <c r="C195" s="183"/>
      <c r="D195" s="169"/>
      <c r="E195" s="181"/>
      <c r="F195" s="92"/>
      <c r="G195" s="60"/>
      <c r="H195" s="61"/>
    </row>
    <row r="196" spans="1:8" s="91" customFormat="1" ht="12" x14ac:dyDescent="0.25">
      <c r="A196" s="235"/>
      <c r="B196" s="235"/>
      <c r="C196" s="207" t="s">
        <v>76</v>
      </c>
      <c r="D196" s="208"/>
      <c r="E196" s="209"/>
      <c r="F196" s="89"/>
      <c r="G196" s="89"/>
      <c r="H196" s="89"/>
    </row>
    <row r="197" spans="1:8" s="91" customFormat="1" ht="15" x14ac:dyDescent="0.25">
      <c r="A197" s="232"/>
      <c r="B197" s="233"/>
      <c r="C197" s="183"/>
      <c r="D197" s="169"/>
      <c r="E197" s="181"/>
      <c r="F197" s="92"/>
      <c r="G197" s="60"/>
      <c r="H197" s="61"/>
    </row>
    <row r="198" spans="1:8" s="91" customFormat="1" ht="84" x14ac:dyDescent="0.25">
      <c r="A198" s="179"/>
      <c r="B198" s="237"/>
      <c r="C198" s="21" t="s">
        <v>77</v>
      </c>
      <c r="D198" s="240"/>
      <c r="E198" s="181"/>
      <c r="F198" s="92"/>
      <c r="G198" s="60"/>
      <c r="H198" s="60"/>
    </row>
    <row r="199" spans="1:8" s="91" customFormat="1" ht="12" x14ac:dyDescent="0.25">
      <c r="A199" s="179">
        <v>830</v>
      </c>
      <c r="B199" s="237"/>
      <c r="C199" s="21" t="s">
        <v>98</v>
      </c>
      <c r="D199" s="240" t="s">
        <v>19</v>
      </c>
      <c r="E199" s="181">
        <v>200</v>
      </c>
      <c r="F199" s="92"/>
      <c r="G199" s="60"/>
      <c r="H199" s="60"/>
    </row>
    <row r="200" spans="1:8" s="91" customFormat="1" ht="12" x14ac:dyDescent="0.25">
      <c r="A200" s="179"/>
      <c r="B200" s="237"/>
      <c r="C200" s="21"/>
      <c r="D200" s="240"/>
      <c r="E200" s="226"/>
      <c r="F200" s="92"/>
      <c r="G200" s="60"/>
      <c r="H200" s="60"/>
    </row>
    <row r="201" spans="1:8" s="91" customFormat="1" x14ac:dyDescent="0.25">
      <c r="A201" s="174" t="s">
        <v>78</v>
      </c>
      <c r="B201" s="174"/>
      <c r="C201" s="176" t="s">
        <v>79</v>
      </c>
      <c r="D201" s="163"/>
      <c r="E201" s="166"/>
      <c r="F201" s="68"/>
      <c r="G201" s="68"/>
      <c r="H201" s="68"/>
    </row>
    <row r="202" spans="1:8" s="91" customFormat="1" x14ac:dyDescent="0.25">
      <c r="A202" s="224"/>
      <c r="B202" s="236"/>
      <c r="C202" s="207" t="s">
        <v>80</v>
      </c>
      <c r="D202" s="208"/>
      <c r="E202" s="209"/>
      <c r="F202" s="89"/>
      <c r="G202" s="89"/>
      <c r="H202" s="89"/>
    </row>
    <row r="203" spans="1:8" s="91" customFormat="1" ht="15" x14ac:dyDescent="0.25">
      <c r="A203" s="241"/>
      <c r="B203" s="242"/>
      <c r="C203" s="222"/>
      <c r="D203" s="225"/>
      <c r="E203" s="226"/>
      <c r="F203" s="110"/>
      <c r="G203" s="60"/>
      <c r="H203" s="61"/>
    </row>
    <row r="204" spans="1:8" s="91" customFormat="1" ht="132" x14ac:dyDescent="0.25">
      <c r="A204" s="232"/>
      <c r="B204" s="179"/>
      <c r="C204" s="183" t="s">
        <v>95</v>
      </c>
      <c r="D204" s="169"/>
      <c r="E204" s="181"/>
      <c r="F204" s="110"/>
      <c r="G204" s="60"/>
      <c r="H204" s="61"/>
    </row>
    <row r="205" spans="1:8" s="91" customFormat="1" ht="15" x14ac:dyDescent="0.25">
      <c r="A205" s="232"/>
      <c r="B205" s="179"/>
      <c r="C205" s="183"/>
      <c r="D205" s="169"/>
      <c r="E205" s="181"/>
      <c r="F205" s="110"/>
      <c r="G205" s="60"/>
      <c r="H205" s="61"/>
    </row>
    <row r="206" spans="1:8" s="91" customFormat="1" ht="84" x14ac:dyDescent="0.25">
      <c r="A206" s="232">
        <v>840</v>
      </c>
      <c r="B206" s="179"/>
      <c r="C206" s="182" t="s">
        <v>97</v>
      </c>
      <c r="D206" s="169" t="s">
        <v>30</v>
      </c>
      <c r="E206" s="181">
        <v>11</v>
      </c>
      <c r="F206" s="110"/>
      <c r="G206" s="60"/>
      <c r="H206" s="61"/>
    </row>
    <row r="207" spans="1:8" s="91" customFormat="1" ht="15" x14ac:dyDescent="0.25">
      <c r="A207" s="232"/>
      <c r="B207" s="179"/>
      <c r="C207" s="183"/>
      <c r="D207" s="169"/>
      <c r="E207" s="181"/>
      <c r="F207" s="110"/>
      <c r="G207" s="60"/>
      <c r="H207" s="61"/>
    </row>
    <row r="208" spans="1:8" s="91" customFormat="1" ht="132" x14ac:dyDescent="0.25">
      <c r="A208" s="232"/>
      <c r="B208" s="179"/>
      <c r="C208" s="183" t="s">
        <v>81</v>
      </c>
      <c r="D208" s="169"/>
      <c r="E208" s="181"/>
      <c r="F208" s="92"/>
      <c r="G208" s="60"/>
      <c r="H208" s="61"/>
    </row>
    <row r="209" spans="1:8" s="91" customFormat="1" ht="28.5" customHeight="1" x14ac:dyDescent="0.25">
      <c r="A209" s="232">
        <v>850</v>
      </c>
      <c r="B209" s="179"/>
      <c r="C209" s="243" t="s">
        <v>96</v>
      </c>
      <c r="D209" s="169" t="s">
        <v>30</v>
      </c>
      <c r="E209" s="181">
        <v>1</v>
      </c>
      <c r="F209" s="110"/>
      <c r="G209" s="60"/>
      <c r="H209" s="61"/>
    </row>
    <row r="210" spans="1:8" s="91" customFormat="1" ht="15" x14ac:dyDescent="0.25">
      <c r="A210" s="232"/>
      <c r="B210" s="179"/>
      <c r="C210" s="183"/>
      <c r="D210" s="169"/>
      <c r="E210" s="181"/>
      <c r="F210" s="110"/>
      <c r="G210" s="60"/>
      <c r="H210" s="61"/>
    </row>
    <row r="211" spans="1:8" s="91" customFormat="1" ht="252" x14ac:dyDescent="0.25">
      <c r="A211" s="232"/>
      <c r="B211" s="179"/>
      <c r="C211" s="244" t="s">
        <v>82</v>
      </c>
      <c r="D211" s="22"/>
      <c r="E211" s="29"/>
      <c r="F211" s="31"/>
      <c r="G211" s="32"/>
      <c r="H211" s="61"/>
    </row>
    <row r="212" spans="1:8" s="91" customFormat="1" ht="15" x14ac:dyDescent="0.25">
      <c r="A212" s="232"/>
      <c r="B212" s="179"/>
      <c r="C212" s="245"/>
      <c r="D212" s="22"/>
      <c r="E212" s="29"/>
      <c r="F212" s="31"/>
      <c r="G212" s="32"/>
      <c r="H212" s="61"/>
    </row>
    <row r="213" spans="1:8" s="91" customFormat="1" ht="72" x14ac:dyDescent="0.25">
      <c r="A213" s="232">
        <v>860</v>
      </c>
      <c r="B213" s="179"/>
      <c r="C213" s="246" t="s">
        <v>83</v>
      </c>
      <c r="D213" s="22" t="s">
        <v>17</v>
      </c>
      <c r="E213" s="29">
        <v>1</v>
      </c>
      <c r="F213" s="31"/>
      <c r="G213" s="32"/>
      <c r="H213" s="61"/>
    </row>
    <row r="214" spans="1:8" s="91" customFormat="1" ht="15" x14ac:dyDescent="0.25">
      <c r="A214" s="232"/>
      <c r="B214" s="179"/>
      <c r="C214" s="245"/>
      <c r="D214" s="22"/>
      <c r="E214" s="29"/>
      <c r="F214" s="31"/>
      <c r="G214" s="32"/>
      <c r="H214" s="61"/>
    </row>
    <row r="215" spans="1:8" s="91" customFormat="1" ht="36" x14ac:dyDescent="0.25">
      <c r="A215" s="232">
        <v>870</v>
      </c>
      <c r="B215" s="179"/>
      <c r="C215" s="246" t="s">
        <v>84</v>
      </c>
      <c r="D215" s="22" t="s">
        <v>17</v>
      </c>
      <c r="E215" s="29">
        <v>1</v>
      </c>
      <c r="F215" s="31"/>
      <c r="G215" s="32"/>
      <c r="H215" s="61"/>
    </row>
    <row r="216" spans="1:8" s="91" customFormat="1" ht="15" x14ac:dyDescent="0.25">
      <c r="A216" s="232"/>
      <c r="B216" s="179"/>
      <c r="C216" s="246"/>
      <c r="D216" s="22"/>
      <c r="E216" s="29"/>
      <c r="F216" s="31"/>
      <c r="G216" s="32"/>
      <c r="H216" s="61"/>
    </row>
    <row r="217" spans="1:8" s="91" customFormat="1" ht="15" x14ac:dyDescent="0.25">
      <c r="A217" s="232"/>
      <c r="B217" s="179"/>
      <c r="C217" s="246"/>
      <c r="D217" s="22"/>
      <c r="E217" s="29"/>
      <c r="F217" s="31"/>
      <c r="G217" s="32"/>
      <c r="H217" s="61"/>
    </row>
    <row r="218" spans="1:8" s="91" customFormat="1" ht="15.75" x14ac:dyDescent="0.25">
      <c r="A218" s="174" t="s">
        <v>85</v>
      </c>
      <c r="B218" s="247"/>
      <c r="C218" s="165" t="s">
        <v>86</v>
      </c>
      <c r="D218" s="163"/>
      <c r="E218" s="166"/>
      <c r="F218" s="112"/>
      <c r="G218" s="113"/>
      <c r="H218" s="114"/>
    </row>
    <row r="219" spans="1:8" s="91" customFormat="1" ht="15" x14ac:dyDescent="0.25">
      <c r="A219" s="169"/>
      <c r="B219" s="248"/>
      <c r="C219" s="249"/>
      <c r="D219" s="169"/>
      <c r="E219" s="250"/>
      <c r="F219" s="92"/>
      <c r="G219" s="60"/>
      <c r="H219" s="82"/>
    </row>
    <row r="220" spans="1:8" s="91" customFormat="1" ht="84" x14ac:dyDescent="0.25">
      <c r="A220" s="169">
        <v>880</v>
      </c>
      <c r="B220" s="9"/>
      <c r="C220" s="251" t="s">
        <v>87</v>
      </c>
      <c r="D220" s="10" t="s">
        <v>17</v>
      </c>
      <c r="E220" s="250">
        <v>30</v>
      </c>
      <c r="F220" s="119"/>
      <c r="G220" s="120"/>
      <c r="H220" s="82"/>
    </row>
    <row r="221" spans="1:8" s="91" customFormat="1" ht="15" x14ac:dyDescent="0.25">
      <c r="A221" s="169"/>
      <c r="B221" s="9"/>
      <c r="C221" s="251"/>
      <c r="D221" s="10"/>
      <c r="E221" s="250"/>
      <c r="F221" s="92"/>
      <c r="G221" s="120"/>
      <c r="H221" s="82"/>
    </row>
    <row r="222" spans="1:8" s="91" customFormat="1" ht="72" x14ac:dyDescent="0.25">
      <c r="A222" s="169">
        <v>890</v>
      </c>
      <c r="B222" s="252"/>
      <c r="C222" s="23" t="s">
        <v>88</v>
      </c>
      <c r="D222" s="169" t="s">
        <v>18</v>
      </c>
      <c r="E222" s="250">
        <v>1278.9000000000001</v>
      </c>
      <c r="F222" s="27"/>
      <c r="G222" s="24"/>
      <c r="H222" s="121"/>
    </row>
    <row r="223" spans="1:8" s="91" customFormat="1" x14ac:dyDescent="0.2">
      <c r="A223" s="227"/>
      <c r="B223" s="253"/>
      <c r="C223" s="254"/>
      <c r="D223" s="169"/>
      <c r="E223" s="250"/>
      <c r="F223" s="27"/>
      <c r="G223" s="24"/>
      <c r="H223" s="121"/>
    </row>
    <row r="224" spans="1:8" s="91" customFormat="1" ht="84" x14ac:dyDescent="0.25">
      <c r="A224" s="169">
        <v>900</v>
      </c>
      <c r="B224" s="252"/>
      <c r="C224" s="254" t="s">
        <v>89</v>
      </c>
      <c r="D224" s="225" t="s">
        <v>18</v>
      </c>
      <c r="E224" s="250">
        <v>1278.9000000000001</v>
      </c>
      <c r="F224" s="92"/>
      <c r="G224" s="60"/>
      <c r="H224" s="121"/>
    </row>
    <row r="225" spans="1:8" s="91" customFormat="1" x14ac:dyDescent="0.2">
      <c r="A225" s="227"/>
      <c r="B225" s="253"/>
      <c r="C225" s="254"/>
      <c r="D225" s="169"/>
      <c r="E225" s="255"/>
      <c r="F225" s="27"/>
      <c r="G225" s="24"/>
      <c r="H225" s="121"/>
    </row>
    <row r="226" spans="1:8" s="91" customFormat="1" ht="48" x14ac:dyDescent="0.25">
      <c r="A226" s="169">
        <v>910</v>
      </c>
      <c r="B226" s="253"/>
      <c r="C226" s="23" t="s">
        <v>90</v>
      </c>
      <c r="D226" s="169" t="s">
        <v>17</v>
      </c>
      <c r="E226" s="255">
        <v>1</v>
      </c>
      <c r="F226" s="27"/>
      <c r="G226" s="24"/>
      <c r="H226" s="121"/>
    </row>
    <row r="227" spans="1:8" s="91" customFormat="1" ht="15.75" x14ac:dyDescent="0.2">
      <c r="A227" s="106"/>
      <c r="B227" s="96"/>
      <c r="C227" s="111"/>
      <c r="D227" s="90"/>
      <c r="E227" s="122"/>
      <c r="F227" s="123"/>
      <c r="G227" s="124" t="s">
        <v>91</v>
      </c>
      <c r="H227" s="125">
        <f>SUM(H94:H222)</f>
        <v>0</v>
      </c>
    </row>
    <row r="228" spans="1:8" s="91" customFormat="1" ht="15.75" x14ac:dyDescent="0.2">
      <c r="A228" s="106"/>
      <c r="B228" s="96"/>
      <c r="C228" s="111"/>
      <c r="D228" s="90"/>
      <c r="E228" s="122"/>
      <c r="F228" s="123"/>
      <c r="G228" s="124" t="s">
        <v>92</v>
      </c>
      <c r="H228" s="125">
        <f>H227*0.16</f>
        <v>0</v>
      </c>
    </row>
    <row r="229" spans="1:8" s="91" customFormat="1" ht="15.75" x14ac:dyDescent="0.2">
      <c r="A229" s="106"/>
      <c r="B229" s="96"/>
      <c r="C229" s="111"/>
      <c r="D229" s="90"/>
      <c r="E229" s="122"/>
      <c r="F229" s="123"/>
      <c r="G229" s="124" t="s">
        <v>93</v>
      </c>
      <c r="H229" s="125">
        <f>H228+H227</f>
        <v>0</v>
      </c>
    </row>
    <row r="230" spans="1:8" s="91" customFormat="1" x14ac:dyDescent="0.2">
      <c r="A230" s="106"/>
      <c r="B230" s="96"/>
      <c r="C230" s="117"/>
      <c r="D230" s="118"/>
      <c r="E230" s="126"/>
      <c r="F230" s="116"/>
      <c r="G230" s="24"/>
      <c r="H230" s="121"/>
    </row>
    <row r="231" spans="1:8" s="91" customFormat="1" x14ac:dyDescent="0.2">
      <c r="A231" s="106"/>
      <c r="B231" s="96"/>
      <c r="C231" s="115" t="s">
        <v>94</v>
      </c>
      <c r="D231" s="109"/>
      <c r="E231" s="126"/>
      <c r="F231" s="116"/>
      <c r="G231" s="24"/>
      <c r="H231" s="121"/>
    </row>
    <row r="232" spans="1:8" s="91" customFormat="1" x14ac:dyDescent="0.2">
      <c r="A232" s="106"/>
      <c r="B232" s="96"/>
      <c r="C232" s="33"/>
      <c r="D232" s="33"/>
      <c r="E232" s="33"/>
      <c r="F232" s="33"/>
      <c r="G232" s="24"/>
      <c r="H232" s="121"/>
    </row>
    <row r="233" spans="1:8" s="91" customFormat="1" x14ac:dyDescent="0.2">
      <c r="A233" s="106"/>
      <c r="B233" s="96"/>
      <c r="C233" s="127"/>
      <c r="D233" s="128"/>
      <c r="E233" s="128"/>
      <c r="F233" s="128"/>
      <c r="G233" s="24"/>
      <c r="H233" s="121"/>
    </row>
    <row r="234" spans="1:8" s="91" customFormat="1" x14ac:dyDescent="0.2">
      <c r="A234" s="106"/>
      <c r="B234" s="96"/>
      <c r="C234" s="85"/>
      <c r="D234" s="90"/>
      <c r="E234" s="122"/>
      <c r="F234" s="123"/>
      <c r="G234" s="24"/>
      <c r="H234" s="121"/>
    </row>
    <row r="235" spans="1:8" s="91" customFormat="1" x14ac:dyDescent="0.2">
      <c r="A235" s="106"/>
      <c r="B235" s="129"/>
      <c r="C235" s="97"/>
      <c r="D235" s="130"/>
      <c r="E235" s="131"/>
      <c r="F235" s="132"/>
      <c r="G235" s="24"/>
      <c r="H235" s="121"/>
    </row>
    <row r="236" spans="1:8" s="91" customFormat="1" x14ac:dyDescent="0.2">
      <c r="A236" s="106"/>
      <c r="B236" s="129"/>
      <c r="C236" s="97"/>
      <c r="D236" s="130"/>
      <c r="E236" s="131"/>
      <c r="F236" s="132"/>
      <c r="G236" s="24"/>
      <c r="H236" s="121"/>
    </row>
    <row r="237" spans="1:8" s="91" customFormat="1" x14ac:dyDescent="0.2">
      <c r="A237" s="106"/>
      <c r="B237" s="129"/>
      <c r="C237" s="97"/>
      <c r="D237" s="130"/>
      <c r="E237" s="131"/>
      <c r="F237" s="132"/>
      <c r="G237" s="24"/>
      <c r="H237" s="121"/>
    </row>
    <row r="238" spans="1:8" s="91" customFormat="1" x14ac:dyDescent="0.2">
      <c r="A238" s="106"/>
      <c r="B238" s="129"/>
      <c r="C238" s="97"/>
      <c r="D238" s="130"/>
      <c r="E238" s="131"/>
      <c r="F238" s="132"/>
      <c r="G238" s="24"/>
      <c r="H238" s="121"/>
    </row>
    <row r="239" spans="1:8" s="91" customFormat="1" x14ac:dyDescent="0.2">
      <c r="A239" s="106"/>
      <c r="B239" s="129"/>
      <c r="C239" s="97"/>
      <c r="D239" s="130"/>
      <c r="E239" s="131"/>
      <c r="F239" s="132"/>
      <c r="G239" s="24"/>
      <c r="H239" s="121"/>
    </row>
    <row r="240" spans="1:8" s="91" customFormat="1" x14ac:dyDescent="0.2">
      <c r="A240" s="106"/>
      <c r="B240" s="129"/>
      <c r="C240" s="97"/>
      <c r="D240" s="130"/>
      <c r="E240" s="131"/>
      <c r="F240" s="132"/>
      <c r="G240" s="24"/>
      <c r="H240" s="121"/>
    </row>
    <row r="241" spans="1:8" s="91" customFormat="1" x14ac:dyDescent="0.2">
      <c r="A241" s="106"/>
      <c r="B241" s="129"/>
      <c r="C241" s="97"/>
      <c r="D241" s="130"/>
      <c r="E241" s="131"/>
      <c r="F241" s="132"/>
      <c r="G241" s="24"/>
      <c r="H241" s="121"/>
    </row>
    <row r="242" spans="1:8" s="91" customFormat="1" x14ac:dyDescent="0.2">
      <c r="A242" s="106"/>
      <c r="B242" s="129"/>
      <c r="C242" s="97"/>
      <c r="D242" s="130"/>
      <c r="E242" s="131"/>
      <c r="F242" s="132"/>
      <c r="G242" s="24"/>
      <c r="H242" s="121"/>
    </row>
    <row r="243" spans="1:8" s="91" customFormat="1" x14ac:dyDescent="0.2">
      <c r="A243" s="106"/>
      <c r="B243" s="129"/>
      <c r="C243" s="97"/>
      <c r="D243" s="130"/>
      <c r="E243" s="131"/>
      <c r="F243" s="132"/>
      <c r="G243" s="24"/>
      <c r="H243" s="121"/>
    </row>
    <row r="244" spans="1:8" s="91" customFormat="1" x14ac:dyDescent="0.2">
      <c r="A244" s="105"/>
      <c r="B244" s="50"/>
      <c r="C244" s="133"/>
      <c r="D244" s="134"/>
      <c r="E244" s="135"/>
      <c r="F244" s="136"/>
      <c r="G244" s="137"/>
      <c r="H244" s="8"/>
    </row>
    <row r="245" spans="1:8" s="91" customFormat="1" x14ac:dyDescent="0.2">
      <c r="A245" s="105"/>
      <c r="B245" s="50"/>
      <c r="C245" s="133"/>
      <c r="D245" s="134"/>
      <c r="E245" s="135"/>
      <c r="F245" s="136"/>
      <c r="G245" s="137"/>
      <c r="H245" s="8"/>
    </row>
    <row r="246" spans="1:8" s="91" customFormat="1" x14ac:dyDescent="0.2">
      <c r="A246" s="105"/>
      <c r="B246" s="50"/>
      <c r="C246" s="133"/>
      <c r="D246" s="134"/>
      <c r="E246" s="135"/>
      <c r="F246" s="136"/>
      <c r="G246" s="137"/>
      <c r="H246" s="8"/>
    </row>
    <row r="247" spans="1:8" s="91" customFormat="1" x14ac:dyDescent="0.2">
      <c r="A247" s="105"/>
      <c r="B247" s="50"/>
      <c r="C247" s="133"/>
      <c r="D247" s="134"/>
      <c r="E247" s="135"/>
      <c r="F247" s="136"/>
      <c r="G247" s="137"/>
      <c r="H247" s="8"/>
    </row>
    <row r="248" spans="1:8" s="91" customFormat="1" x14ac:dyDescent="0.2">
      <c r="A248" s="105"/>
      <c r="B248" s="50"/>
      <c r="C248" s="50"/>
      <c r="D248" s="138"/>
      <c r="E248" s="139"/>
      <c r="F248" s="140"/>
      <c r="G248" s="137"/>
      <c r="H248" s="8"/>
    </row>
    <row r="249" spans="1:8" s="91" customFormat="1" x14ac:dyDescent="0.2">
      <c r="A249" s="105"/>
      <c r="B249" s="50"/>
      <c r="C249" s="50"/>
      <c r="D249" s="138"/>
      <c r="E249" s="139"/>
      <c r="F249" s="140"/>
      <c r="G249" s="137"/>
      <c r="H249" s="8"/>
    </row>
    <row r="250" spans="1:8" s="91" customFormat="1" x14ac:dyDescent="0.2">
      <c r="A250" s="105"/>
      <c r="B250" s="50"/>
      <c r="C250" s="50"/>
      <c r="D250" s="138"/>
      <c r="E250" s="139"/>
      <c r="F250" s="140"/>
      <c r="G250" s="137"/>
      <c r="H250" s="8"/>
    </row>
    <row r="251" spans="1:8" s="91" customFormat="1" x14ac:dyDescent="0.2">
      <c r="A251" s="105"/>
      <c r="B251" s="50"/>
      <c r="C251" s="50"/>
      <c r="D251" s="138"/>
      <c r="E251" s="139"/>
      <c r="F251" s="140"/>
      <c r="G251" s="137"/>
      <c r="H251" s="8"/>
    </row>
    <row r="252" spans="1:8" s="91" customFormat="1" x14ac:dyDescent="0.25">
      <c r="A252" s="76"/>
      <c r="B252" s="50"/>
      <c r="C252" s="50"/>
      <c r="D252" s="138"/>
      <c r="E252" s="139"/>
      <c r="F252" s="140"/>
      <c r="G252" s="137"/>
      <c r="H252" s="8"/>
    </row>
    <row r="253" spans="1:8" s="91" customFormat="1" x14ac:dyDescent="0.25">
      <c r="A253" s="76"/>
      <c r="B253" s="50"/>
      <c r="C253" s="50"/>
      <c r="D253" s="138"/>
      <c r="E253" s="139"/>
      <c r="F253" s="140"/>
      <c r="G253" s="137"/>
      <c r="H253" s="8"/>
    </row>
    <row r="254" spans="1:8" s="91" customFormat="1" x14ac:dyDescent="0.25">
      <c r="A254" s="76"/>
      <c r="B254" s="50"/>
      <c r="C254" s="50"/>
      <c r="D254" s="138"/>
      <c r="E254" s="139"/>
      <c r="F254" s="140"/>
      <c r="G254" s="137"/>
      <c r="H254" s="8"/>
    </row>
    <row r="255" spans="1:8" s="91" customFormat="1" x14ac:dyDescent="0.25">
      <c r="A255" s="76"/>
      <c r="B255" s="50"/>
      <c r="C255" s="50"/>
      <c r="D255" s="138"/>
      <c r="E255" s="139"/>
      <c r="F255" s="140"/>
      <c r="G255" s="137"/>
      <c r="H255" s="8"/>
    </row>
    <row r="256" spans="1:8" s="91" customFormat="1" x14ac:dyDescent="0.25">
      <c r="A256" s="76"/>
      <c r="B256" s="50"/>
      <c r="C256" s="50"/>
      <c r="D256" s="138"/>
      <c r="E256" s="139"/>
      <c r="F256" s="140"/>
      <c r="G256" s="137"/>
      <c r="H256" s="8"/>
    </row>
    <row r="257" spans="1:8" s="91" customFormat="1" x14ac:dyDescent="0.25">
      <c r="A257" s="76"/>
      <c r="B257" s="50"/>
      <c r="C257" s="50"/>
      <c r="D257" s="138"/>
      <c r="E257" s="139"/>
      <c r="F257" s="140"/>
      <c r="G257" s="137"/>
      <c r="H257" s="8"/>
    </row>
    <row r="258" spans="1:8" s="91" customFormat="1" x14ac:dyDescent="0.25">
      <c r="A258" s="76"/>
      <c r="B258" s="50"/>
      <c r="C258" s="50"/>
      <c r="D258" s="138"/>
      <c r="E258" s="139"/>
      <c r="F258" s="140"/>
      <c r="G258" s="137"/>
      <c r="H258" s="8"/>
    </row>
    <row r="259" spans="1:8" s="91" customFormat="1" x14ac:dyDescent="0.25">
      <c r="A259" s="76"/>
      <c r="B259" s="50"/>
      <c r="C259" s="50"/>
      <c r="D259" s="138"/>
      <c r="E259" s="139"/>
      <c r="F259" s="140"/>
      <c r="G259" s="137"/>
      <c r="H259" s="8"/>
    </row>
    <row r="260" spans="1:8" s="91" customFormat="1" x14ac:dyDescent="0.25">
      <c r="A260" s="76"/>
      <c r="B260" s="50"/>
      <c r="C260" s="50"/>
      <c r="D260" s="138"/>
      <c r="E260" s="139"/>
      <c r="F260" s="140"/>
      <c r="G260" s="137"/>
      <c r="H260" s="8"/>
    </row>
    <row r="261" spans="1:8" s="91" customFormat="1" x14ac:dyDescent="0.25">
      <c r="A261" s="76"/>
      <c r="B261" s="50"/>
      <c r="C261" s="50"/>
      <c r="D261" s="138"/>
      <c r="E261" s="139"/>
      <c r="F261" s="140"/>
      <c r="G261" s="137"/>
      <c r="H261" s="8"/>
    </row>
    <row r="262" spans="1:8" s="91" customFormat="1" x14ac:dyDescent="0.25">
      <c r="A262" s="76"/>
      <c r="B262" s="50"/>
      <c r="C262" s="50"/>
      <c r="D262" s="138"/>
      <c r="E262" s="139"/>
      <c r="F262" s="140"/>
      <c r="G262" s="137"/>
      <c r="H262" s="8"/>
    </row>
    <row r="263" spans="1:8" s="91" customFormat="1" x14ac:dyDescent="0.25">
      <c r="A263" s="76"/>
      <c r="B263" s="50"/>
      <c r="C263" s="50"/>
      <c r="D263" s="138"/>
      <c r="E263" s="139"/>
      <c r="F263" s="140"/>
      <c r="G263" s="137"/>
      <c r="H263" s="8"/>
    </row>
    <row r="264" spans="1:8" s="91" customFormat="1" x14ac:dyDescent="0.25">
      <c r="A264" s="76"/>
      <c r="B264" s="50"/>
      <c r="C264" s="50"/>
      <c r="D264" s="138"/>
      <c r="E264" s="139"/>
      <c r="F264" s="140"/>
      <c r="G264" s="137"/>
      <c r="H264" s="8"/>
    </row>
    <row r="265" spans="1:8" s="91" customFormat="1" x14ac:dyDescent="0.25">
      <c r="A265" s="134"/>
      <c r="B265" s="50"/>
      <c r="C265" s="50"/>
      <c r="D265" s="138"/>
      <c r="E265" s="139"/>
      <c r="F265" s="140"/>
      <c r="G265" s="137"/>
      <c r="H265" s="8"/>
    </row>
    <row r="266" spans="1:8" s="91" customFormat="1" x14ac:dyDescent="0.25">
      <c r="A266" s="134"/>
      <c r="B266" s="50"/>
      <c r="C266" s="50"/>
      <c r="D266" s="138"/>
      <c r="E266" s="139"/>
      <c r="F266" s="140"/>
      <c r="G266" s="137"/>
      <c r="H266" s="8"/>
    </row>
    <row r="267" spans="1:8" s="91" customFormat="1" x14ac:dyDescent="0.25">
      <c r="A267" s="134"/>
      <c r="B267" s="50"/>
      <c r="C267" s="50"/>
      <c r="D267" s="138"/>
      <c r="E267" s="139"/>
      <c r="F267" s="140"/>
      <c r="G267" s="137"/>
      <c r="H267" s="8"/>
    </row>
    <row r="268" spans="1:8" s="91" customFormat="1" x14ac:dyDescent="0.25">
      <c r="A268" s="134"/>
      <c r="B268" s="50"/>
      <c r="C268" s="50"/>
      <c r="D268" s="138"/>
      <c r="E268" s="139"/>
      <c r="F268" s="140"/>
      <c r="G268" s="137"/>
      <c r="H268" s="8"/>
    </row>
    <row r="269" spans="1:8" s="91" customFormat="1" x14ac:dyDescent="0.25">
      <c r="A269" s="134"/>
      <c r="B269" s="50"/>
      <c r="C269" s="50"/>
      <c r="D269" s="138"/>
      <c r="E269" s="139"/>
      <c r="F269" s="140"/>
      <c r="G269" s="137"/>
      <c r="H269" s="8"/>
    </row>
    <row r="270" spans="1:8" s="91" customFormat="1" x14ac:dyDescent="0.25">
      <c r="A270" s="134"/>
      <c r="B270" s="50"/>
      <c r="C270" s="50"/>
      <c r="D270" s="138"/>
      <c r="E270" s="139"/>
      <c r="F270" s="140"/>
      <c r="G270" s="137"/>
      <c r="H270" s="8"/>
    </row>
    <row r="271" spans="1:8" s="91" customFormat="1" x14ac:dyDescent="0.25">
      <c r="A271" s="134"/>
      <c r="B271" s="50"/>
      <c r="C271" s="50"/>
      <c r="D271" s="138"/>
      <c r="E271" s="139"/>
      <c r="F271" s="140"/>
      <c r="G271" s="137"/>
      <c r="H271" s="8"/>
    </row>
    <row r="272" spans="1:8" s="91" customFormat="1" x14ac:dyDescent="0.25">
      <c r="A272" s="134"/>
      <c r="B272" s="50"/>
      <c r="C272" s="50"/>
      <c r="D272" s="138"/>
      <c r="E272" s="139"/>
      <c r="F272" s="140"/>
      <c r="G272" s="137"/>
      <c r="H272" s="8"/>
    </row>
    <row r="273" spans="1:8" s="91" customFormat="1" x14ac:dyDescent="0.25">
      <c r="A273" s="134"/>
      <c r="B273" s="50"/>
      <c r="C273" s="50"/>
      <c r="D273" s="138"/>
      <c r="E273" s="139"/>
      <c r="F273" s="140"/>
      <c r="G273" s="137"/>
      <c r="H273" s="8"/>
    </row>
    <row r="274" spans="1:8" s="91" customFormat="1" x14ac:dyDescent="0.25">
      <c r="A274" s="134"/>
      <c r="B274" s="50"/>
      <c r="C274" s="50"/>
      <c r="D274" s="138"/>
      <c r="E274" s="139"/>
      <c r="F274" s="140"/>
      <c r="G274" s="137"/>
      <c r="H274" s="8"/>
    </row>
    <row r="275" spans="1:8" s="91" customFormat="1" x14ac:dyDescent="0.25">
      <c r="A275" s="134"/>
      <c r="B275" s="50"/>
      <c r="C275" s="50"/>
      <c r="D275" s="138"/>
      <c r="E275" s="139"/>
      <c r="F275" s="140"/>
      <c r="G275" s="137"/>
      <c r="H275" s="8"/>
    </row>
    <row r="276" spans="1:8" s="91" customFormat="1" x14ac:dyDescent="0.25">
      <c r="A276" s="134"/>
      <c r="B276" s="50"/>
      <c r="C276" s="50"/>
      <c r="D276" s="138"/>
      <c r="E276" s="139"/>
      <c r="F276" s="140"/>
      <c r="G276" s="137"/>
      <c r="H276" s="8"/>
    </row>
    <row r="277" spans="1:8" s="91" customFormat="1" x14ac:dyDescent="0.25">
      <c r="A277" s="134"/>
      <c r="B277" s="50"/>
      <c r="C277" s="50"/>
      <c r="D277" s="138"/>
      <c r="E277" s="139"/>
      <c r="F277" s="140"/>
      <c r="G277" s="137"/>
      <c r="H277" s="8"/>
    </row>
    <row r="278" spans="1:8" s="91" customFormat="1" x14ac:dyDescent="0.25">
      <c r="A278" s="134"/>
      <c r="B278" s="50"/>
      <c r="C278" s="50"/>
      <c r="D278" s="138"/>
      <c r="E278" s="139"/>
      <c r="F278" s="140"/>
      <c r="G278" s="137"/>
      <c r="H278" s="8"/>
    </row>
    <row r="279" spans="1:8" s="91" customFormat="1" x14ac:dyDescent="0.25">
      <c r="A279" s="134"/>
      <c r="B279" s="50"/>
      <c r="C279" s="50"/>
      <c r="D279" s="138"/>
      <c r="E279" s="139"/>
      <c r="F279" s="140"/>
      <c r="G279" s="137"/>
      <c r="H279" s="8"/>
    </row>
    <row r="280" spans="1:8" s="91" customFormat="1" x14ac:dyDescent="0.25">
      <c r="A280" s="134"/>
      <c r="B280" s="50"/>
      <c r="C280" s="50"/>
      <c r="D280" s="138"/>
      <c r="E280" s="139"/>
      <c r="F280" s="140"/>
      <c r="G280" s="137"/>
      <c r="H280" s="8"/>
    </row>
    <row r="281" spans="1:8" s="91" customFormat="1" x14ac:dyDescent="0.25">
      <c r="A281" s="134"/>
      <c r="B281" s="50"/>
      <c r="C281" s="50"/>
      <c r="D281" s="138"/>
      <c r="E281" s="139"/>
      <c r="F281" s="140"/>
      <c r="G281" s="137"/>
      <c r="H281" s="8"/>
    </row>
    <row r="282" spans="1:8" s="91" customFormat="1" x14ac:dyDescent="0.25">
      <c r="A282" s="134"/>
      <c r="B282" s="50"/>
      <c r="C282" s="50"/>
      <c r="D282" s="138"/>
      <c r="E282" s="139"/>
      <c r="F282" s="140"/>
      <c r="G282" s="137"/>
      <c r="H282" s="8"/>
    </row>
    <row r="283" spans="1:8" s="91" customFormat="1" x14ac:dyDescent="0.25">
      <c r="A283" s="134"/>
      <c r="B283" s="50"/>
      <c r="C283" s="50"/>
      <c r="D283" s="138"/>
      <c r="E283" s="139"/>
      <c r="F283" s="140"/>
      <c r="G283" s="137"/>
      <c r="H283" s="8"/>
    </row>
    <row r="284" spans="1:8" s="91" customFormat="1" x14ac:dyDescent="0.25">
      <c r="A284" s="134"/>
      <c r="B284" s="50"/>
      <c r="C284" s="50"/>
      <c r="D284" s="138"/>
      <c r="E284" s="139"/>
      <c r="F284" s="140"/>
      <c r="G284" s="137"/>
      <c r="H284" s="8"/>
    </row>
    <row r="285" spans="1:8" s="91" customFormat="1" x14ac:dyDescent="0.25">
      <c r="A285" s="134"/>
      <c r="B285" s="50"/>
      <c r="C285" s="50"/>
      <c r="D285" s="138"/>
      <c r="E285" s="139"/>
      <c r="F285" s="140"/>
      <c r="G285" s="137"/>
      <c r="H285" s="8"/>
    </row>
    <row r="286" spans="1:8" s="91" customFormat="1" x14ac:dyDescent="0.25">
      <c r="A286" s="134"/>
      <c r="B286" s="50"/>
      <c r="C286" s="50"/>
      <c r="D286" s="138"/>
      <c r="E286" s="139"/>
      <c r="F286" s="140"/>
      <c r="G286" s="137"/>
      <c r="H286" s="8"/>
    </row>
    <row r="287" spans="1:8" s="91" customFormat="1" x14ac:dyDescent="0.25">
      <c r="A287" s="134"/>
      <c r="B287" s="50"/>
      <c r="C287" s="50"/>
      <c r="D287" s="138"/>
      <c r="E287" s="139"/>
      <c r="F287" s="140"/>
      <c r="G287" s="137"/>
      <c r="H287" s="8"/>
    </row>
    <row r="288" spans="1:8" s="91" customFormat="1" x14ac:dyDescent="0.25">
      <c r="A288" s="134"/>
      <c r="B288" s="50"/>
      <c r="C288" s="50"/>
      <c r="D288" s="138"/>
      <c r="E288" s="139"/>
      <c r="F288" s="140"/>
      <c r="G288" s="137"/>
      <c r="H288" s="8"/>
    </row>
    <row r="289" spans="1:8" s="91" customFormat="1" x14ac:dyDescent="0.25">
      <c r="A289" s="134"/>
      <c r="B289" s="50"/>
      <c r="C289" s="50"/>
      <c r="D289" s="138"/>
      <c r="E289" s="139"/>
      <c r="F289" s="140"/>
      <c r="G289" s="137"/>
      <c r="H289" s="8"/>
    </row>
    <row r="290" spans="1:8" s="91" customFormat="1" x14ac:dyDescent="0.25">
      <c r="A290" s="134"/>
      <c r="B290" s="50"/>
      <c r="C290" s="50"/>
      <c r="D290" s="138"/>
      <c r="E290" s="139"/>
      <c r="F290" s="140"/>
      <c r="G290" s="137"/>
      <c r="H290" s="8"/>
    </row>
    <row r="291" spans="1:8" s="91" customFormat="1" x14ac:dyDescent="0.25">
      <c r="A291" s="134"/>
      <c r="B291" s="50"/>
      <c r="C291" s="50"/>
      <c r="D291" s="138"/>
      <c r="E291" s="139"/>
      <c r="F291" s="140"/>
      <c r="G291" s="137"/>
      <c r="H291" s="8"/>
    </row>
    <row r="292" spans="1:8" s="91" customFormat="1" x14ac:dyDescent="0.25">
      <c r="A292" s="134"/>
      <c r="B292" s="50"/>
      <c r="C292" s="50"/>
      <c r="D292" s="138"/>
      <c r="E292" s="139"/>
      <c r="F292" s="140"/>
      <c r="G292" s="137"/>
      <c r="H292" s="8"/>
    </row>
    <row r="293" spans="1:8" s="91" customFormat="1" x14ac:dyDescent="0.25">
      <c r="A293" s="134"/>
      <c r="B293" s="50"/>
      <c r="C293" s="50"/>
      <c r="D293" s="138"/>
      <c r="E293" s="139"/>
      <c r="F293" s="140"/>
      <c r="G293" s="137"/>
      <c r="H293" s="8"/>
    </row>
    <row r="294" spans="1:8" s="91" customFormat="1" x14ac:dyDescent="0.25">
      <c r="A294" s="134"/>
      <c r="B294" s="50"/>
      <c r="C294" s="50"/>
      <c r="D294" s="138"/>
      <c r="E294" s="139"/>
      <c r="F294" s="140"/>
      <c r="G294" s="137"/>
      <c r="H294" s="8"/>
    </row>
    <row r="295" spans="1:8" s="91" customFormat="1" x14ac:dyDescent="0.25">
      <c r="A295" s="134"/>
      <c r="B295" s="50"/>
      <c r="C295" s="50"/>
      <c r="D295" s="138"/>
      <c r="E295" s="139"/>
      <c r="F295" s="140"/>
      <c r="G295" s="137"/>
      <c r="H295" s="8"/>
    </row>
    <row r="296" spans="1:8" s="91" customFormat="1" x14ac:dyDescent="0.25">
      <c r="A296" s="134"/>
      <c r="B296" s="50"/>
      <c r="C296" s="50"/>
      <c r="D296" s="138"/>
      <c r="E296" s="139"/>
      <c r="F296" s="140"/>
      <c r="G296" s="137"/>
      <c r="H296" s="8"/>
    </row>
    <row r="297" spans="1:8" s="91" customFormat="1" x14ac:dyDescent="0.25">
      <c r="A297" s="134"/>
      <c r="B297" s="50"/>
      <c r="C297" s="50"/>
      <c r="D297" s="138"/>
      <c r="E297" s="139"/>
      <c r="F297" s="140"/>
      <c r="G297" s="137"/>
      <c r="H297" s="8"/>
    </row>
    <row r="298" spans="1:8" s="91" customFormat="1" x14ac:dyDescent="0.25">
      <c r="A298" s="134"/>
      <c r="B298" s="50"/>
      <c r="C298" s="50"/>
      <c r="D298" s="138"/>
      <c r="E298" s="139"/>
      <c r="F298" s="140"/>
      <c r="G298" s="137"/>
      <c r="H298" s="8"/>
    </row>
    <row r="299" spans="1:8" s="91" customFormat="1" x14ac:dyDescent="0.25">
      <c r="A299" s="134"/>
      <c r="B299" s="50"/>
      <c r="C299" s="50"/>
      <c r="D299" s="138"/>
      <c r="E299" s="139"/>
      <c r="F299" s="140"/>
      <c r="G299" s="137"/>
      <c r="H299" s="8"/>
    </row>
    <row r="300" spans="1:8" s="91" customFormat="1" x14ac:dyDescent="0.25">
      <c r="A300" s="134"/>
      <c r="B300" s="50"/>
      <c r="C300" s="50"/>
      <c r="D300" s="138"/>
      <c r="E300" s="139"/>
      <c r="F300" s="140"/>
      <c r="G300" s="137"/>
      <c r="H300" s="8"/>
    </row>
    <row r="301" spans="1:8" s="91" customFormat="1" x14ac:dyDescent="0.25">
      <c r="A301" s="134"/>
      <c r="B301" s="50"/>
      <c r="C301" s="50"/>
      <c r="D301" s="138"/>
      <c r="E301" s="139"/>
      <c r="F301" s="140"/>
      <c r="G301" s="137"/>
      <c r="H301" s="8"/>
    </row>
    <row r="302" spans="1:8" s="91" customFormat="1" x14ac:dyDescent="0.25">
      <c r="A302" s="134"/>
      <c r="B302" s="50"/>
      <c r="C302" s="50"/>
      <c r="D302" s="138"/>
      <c r="E302" s="139"/>
      <c r="F302" s="140"/>
      <c r="G302" s="137"/>
      <c r="H302" s="8"/>
    </row>
    <row r="303" spans="1:8" s="91" customFormat="1" x14ac:dyDescent="0.25">
      <c r="A303" s="134"/>
      <c r="B303" s="50"/>
      <c r="C303" s="50"/>
      <c r="D303" s="138"/>
      <c r="E303" s="139"/>
      <c r="F303" s="140"/>
      <c r="G303" s="137"/>
      <c r="H303" s="8"/>
    </row>
    <row r="304" spans="1:8" s="91" customFormat="1" x14ac:dyDescent="0.25">
      <c r="A304" s="134"/>
      <c r="B304" s="50"/>
      <c r="C304" s="50"/>
      <c r="D304" s="138"/>
      <c r="E304" s="139"/>
      <c r="F304" s="140"/>
      <c r="G304" s="137"/>
      <c r="H304" s="8"/>
    </row>
    <row r="305" spans="1:8" s="91" customFormat="1" x14ac:dyDescent="0.25">
      <c r="A305" s="134"/>
      <c r="B305" s="50"/>
      <c r="C305" s="50"/>
      <c r="D305" s="138"/>
      <c r="E305" s="139"/>
      <c r="F305" s="140"/>
      <c r="G305" s="137"/>
      <c r="H305" s="8"/>
    </row>
    <row r="306" spans="1:8" s="91" customFormat="1" x14ac:dyDescent="0.25">
      <c r="A306" s="134"/>
      <c r="B306" s="50"/>
      <c r="C306" s="50"/>
      <c r="D306" s="138"/>
      <c r="E306" s="139"/>
      <c r="F306" s="140"/>
      <c r="G306" s="137"/>
      <c r="H306" s="8"/>
    </row>
    <row r="307" spans="1:8" s="91" customFormat="1" x14ac:dyDescent="0.25">
      <c r="A307" s="134"/>
      <c r="B307" s="50"/>
      <c r="C307" s="50"/>
      <c r="D307" s="138"/>
      <c r="E307" s="139"/>
      <c r="F307" s="140"/>
      <c r="G307" s="137"/>
      <c r="H307" s="8"/>
    </row>
    <row r="308" spans="1:8" s="91" customFormat="1" x14ac:dyDescent="0.25">
      <c r="A308" s="134"/>
      <c r="B308" s="50"/>
      <c r="C308" s="50"/>
      <c r="D308" s="138"/>
      <c r="E308" s="139"/>
      <c r="F308" s="140"/>
      <c r="G308" s="137"/>
      <c r="H308" s="8"/>
    </row>
    <row r="309" spans="1:8" s="91" customFormat="1" x14ac:dyDescent="0.25">
      <c r="A309" s="134"/>
      <c r="B309" s="50"/>
      <c r="C309" s="50"/>
      <c r="D309" s="138"/>
      <c r="E309" s="139"/>
      <c r="F309" s="140"/>
      <c r="G309" s="137"/>
      <c r="H309" s="8"/>
    </row>
    <row r="310" spans="1:8" s="91" customFormat="1" x14ac:dyDescent="0.25">
      <c r="A310" s="134"/>
      <c r="B310" s="50"/>
      <c r="C310" s="50"/>
      <c r="D310" s="138"/>
      <c r="E310" s="139"/>
      <c r="F310" s="140"/>
      <c r="G310" s="137"/>
      <c r="H310" s="8"/>
    </row>
    <row r="311" spans="1:8" s="91" customFormat="1" x14ac:dyDescent="0.25">
      <c r="A311" s="134"/>
      <c r="B311" s="50"/>
      <c r="C311" s="50"/>
      <c r="D311" s="138"/>
      <c r="E311" s="139"/>
      <c r="F311" s="140"/>
      <c r="G311" s="137"/>
      <c r="H311" s="8"/>
    </row>
    <row r="312" spans="1:8" s="91" customFormat="1" x14ac:dyDescent="0.25">
      <c r="A312" s="134"/>
      <c r="B312" s="50"/>
      <c r="C312" s="50"/>
      <c r="D312" s="138"/>
      <c r="E312" s="139"/>
      <c r="F312" s="140"/>
      <c r="G312" s="137"/>
      <c r="H312" s="8"/>
    </row>
    <row r="313" spans="1:8" s="91" customFormat="1" x14ac:dyDescent="0.25">
      <c r="A313" s="134"/>
      <c r="B313" s="50"/>
      <c r="C313" s="50"/>
      <c r="D313" s="138"/>
      <c r="E313" s="139"/>
      <c r="F313" s="140"/>
      <c r="G313" s="137"/>
      <c r="H313" s="8"/>
    </row>
    <row r="314" spans="1:8" s="91" customFormat="1" x14ac:dyDescent="0.25">
      <c r="A314" s="134"/>
      <c r="B314" s="50"/>
      <c r="C314" s="50"/>
      <c r="D314" s="138"/>
      <c r="E314" s="139"/>
      <c r="F314" s="140"/>
      <c r="G314" s="137"/>
      <c r="H314" s="8"/>
    </row>
    <row r="315" spans="1:8" s="91" customFormat="1" x14ac:dyDescent="0.25">
      <c r="A315" s="134"/>
      <c r="B315" s="50"/>
      <c r="C315" s="50"/>
      <c r="D315" s="138"/>
      <c r="E315" s="139"/>
      <c r="F315" s="140"/>
      <c r="G315" s="137"/>
      <c r="H315" s="8"/>
    </row>
    <row r="316" spans="1:8" s="91" customFormat="1" x14ac:dyDescent="0.25">
      <c r="A316" s="134"/>
      <c r="B316" s="50"/>
      <c r="C316" s="50"/>
      <c r="D316" s="138"/>
      <c r="E316" s="139"/>
      <c r="F316" s="140"/>
      <c r="G316" s="137"/>
      <c r="H316" s="8"/>
    </row>
    <row r="317" spans="1:8" s="91" customFormat="1" x14ac:dyDescent="0.25">
      <c r="A317" s="134"/>
      <c r="B317" s="50"/>
      <c r="C317" s="50"/>
      <c r="D317" s="138"/>
      <c r="E317" s="139"/>
      <c r="F317" s="140"/>
      <c r="G317" s="137"/>
      <c r="H317" s="8"/>
    </row>
    <row r="318" spans="1:8" s="91" customFormat="1" x14ac:dyDescent="0.25">
      <c r="A318" s="134"/>
      <c r="B318" s="50"/>
      <c r="C318" s="50"/>
      <c r="D318" s="138"/>
      <c r="E318" s="139"/>
      <c r="F318" s="140"/>
      <c r="G318" s="137"/>
      <c r="H318" s="8"/>
    </row>
    <row r="319" spans="1:8" s="91" customFormat="1" x14ac:dyDescent="0.25">
      <c r="A319" s="134"/>
      <c r="B319" s="50"/>
      <c r="C319" s="50"/>
      <c r="D319" s="138"/>
      <c r="E319" s="139"/>
      <c r="F319" s="140"/>
      <c r="G319" s="137"/>
      <c r="H319" s="8"/>
    </row>
    <row r="320" spans="1:8" s="91" customFormat="1" x14ac:dyDescent="0.25">
      <c r="A320" s="134"/>
      <c r="B320" s="50"/>
      <c r="C320" s="50"/>
      <c r="D320" s="138"/>
      <c r="E320" s="139"/>
      <c r="F320" s="140"/>
      <c r="G320" s="137"/>
      <c r="H320" s="8"/>
    </row>
    <row r="321" spans="1:8" s="91" customFormat="1" x14ac:dyDescent="0.25">
      <c r="A321" s="134"/>
      <c r="B321" s="50"/>
      <c r="C321" s="50"/>
      <c r="D321" s="138"/>
      <c r="E321" s="139"/>
      <c r="F321" s="140"/>
      <c r="G321" s="137"/>
      <c r="H321" s="8"/>
    </row>
    <row r="322" spans="1:8" s="91" customFormat="1" x14ac:dyDescent="0.25">
      <c r="A322" s="134"/>
      <c r="B322" s="50"/>
      <c r="C322" s="50"/>
      <c r="D322" s="138"/>
      <c r="E322" s="139"/>
      <c r="F322" s="140"/>
      <c r="G322" s="137"/>
      <c r="H322" s="8"/>
    </row>
    <row r="323" spans="1:8" s="91" customFormat="1" x14ac:dyDescent="0.25">
      <c r="A323" s="134"/>
      <c r="B323" s="50"/>
      <c r="C323" s="50"/>
      <c r="D323" s="138"/>
      <c r="E323" s="139"/>
      <c r="F323" s="140"/>
      <c r="G323" s="137"/>
      <c r="H323" s="8"/>
    </row>
    <row r="324" spans="1:8" s="91" customFormat="1" x14ac:dyDescent="0.25">
      <c r="A324" s="134"/>
      <c r="B324" s="50"/>
      <c r="C324" s="50"/>
      <c r="D324" s="138"/>
      <c r="E324" s="139"/>
      <c r="F324" s="140"/>
      <c r="G324" s="137"/>
      <c r="H324" s="8"/>
    </row>
    <row r="325" spans="1:8" s="91" customFormat="1" x14ac:dyDescent="0.25">
      <c r="A325" s="134"/>
      <c r="B325" s="50"/>
      <c r="C325" s="50"/>
      <c r="D325" s="138"/>
      <c r="E325" s="139"/>
      <c r="F325" s="140"/>
      <c r="G325" s="137"/>
      <c r="H325" s="8"/>
    </row>
    <row r="326" spans="1:8" s="91" customFormat="1" x14ac:dyDescent="0.25">
      <c r="A326" s="134"/>
      <c r="B326" s="50"/>
      <c r="C326" s="50"/>
      <c r="D326" s="138"/>
      <c r="E326" s="139"/>
      <c r="F326" s="140"/>
      <c r="G326" s="137"/>
      <c r="H326" s="8"/>
    </row>
    <row r="327" spans="1:8" s="91" customFormat="1" x14ac:dyDescent="0.25">
      <c r="A327" s="134"/>
      <c r="B327" s="50"/>
      <c r="C327" s="50"/>
      <c r="D327" s="138"/>
      <c r="E327" s="139"/>
      <c r="F327" s="140"/>
      <c r="G327" s="137"/>
      <c r="H327" s="8"/>
    </row>
    <row r="328" spans="1:8" s="91" customFormat="1" x14ac:dyDescent="0.25">
      <c r="A328" s="134"/>
      <c r="B328" s="50"/>
      <c r="C328" s="50"/>
      <c r="D328" s="138"/>
      <c r="E328" s="139"/>
      <c r="F328" s="140"/>
      <c r="G328" s="137"/>
      <c r="H328" s="8"/>
    </row>
    <row r="329" spans="1:8" s="91" customFormat="1" x14ac:dyDescent="0.25">
      <c r="A329" s="134"/>
      <c r="B329" s="50"/>
      <c r="C329" s="50"/>
      <c r="D329" s="138"/>
      <c r="E329" s="139"/>
      <c r="F329" s="140"/>
      <c r="G329" s="137"/>
      <c r="H329" s="8"/>
    </row>
    <row r="330" spans="1:8" s="91" customFormat="1" x14ac:dyDescent="0.25">
      <c r="A330" s="134"/>
      <c r="B330" s="50"/>
      <c r="C330" s="50"/>
      <c r="D330" s="138"/>
      <c r="E330" s="139"/>
      <c r="F330" s="140"/>
      <c r="G330" s="137"/>
      <c r="H330" s="8"/>
    </row>
    <row r="331" spans="1:8" s="91" customFormat="1" x14ac:dyDescent="0.25">
      <c r="A331" s="134"/>
      <c r="B331" s="50"/>
      <c r="C331" s="50"/>
      <c r="D331" s="138"/>
      <c r="E331" s="139"/>
      <c r="F331" s="140"/>
      <c r="G331" s="137"/>
      <c r="H331" s="8"/>
    </row>
    <row r="332" spans="1:8" s="91" customFormat="1" x14ac:dyDescent="0.25">
      <c r="A332" s="134"/>
      <c r="B332" s="50"/>
      <c r="C332" s="50"/>
      <c r="D332" s="138"/>
      <c r="E332" s="139"/>
      <c r="F332" s="140"/>
      <c r="G332" s="137"/>
      <c r="H332" s="8"/>
    </row>
    <row r="333" spans="1:8" s="91" customFormat="1" x14ac:dyDescent="0.25">
      <c r="A333" s="134"/>
      <c r="B333" s="50"/>
      <c r="C333" s="50"/>
      <c r="D333" s="138"/>
      <c r="E333" s="139"/>
      <c r="F333" s="140"/>
      <c r="G333" s="137"/>
      <c r="H333" s="8"/>
    </row>
    <row r="334" spans="1:8" s="91" customFormat="1" x14ac:dyDescent="0.25">
      <c r="A334" s="134"/>
      <c r="B334" s="50"/>
      <c r="C334" s="50"/>
      <c r="D334" s="138"/>
      <c r="E334" s="139"/>
      <c r="F334" s="140"/>
      <c r="G334" s="137"/>
      <c r="H334" s="8"/>
    </row>
    <row r="335" spans="1:8" s="91" customFormat="1" x14ac:dyDescent="0.25">
      <c r="A335" s="134"/>
      <c r="B335" s="50"/>
      <c r="C335" s="50"/>
      <c r="D335" s="138"/>
      <c r="E335" s="139"/>
      <c r="F335" s="140"/>
      <c r="G335" s="137"/>
      <c r="H335" s="8"/>
    </row>
    <row r="336" spans="1:8" s="91" customFormat="1" x14ac:dyDescent="0.25">
      <c r="A336" s="134"/>
      <c r="B336" s="50"/>
      <c r="C336" s="50"/>
      <c r="D336" s="138"/>
      <c r="E336" s="139"/>
      <c r="F336" s="140"/>
      <c r="G336" s="137"/>
      <c r="H336" s="8"/>
    </row>
    <row r="337" spans="1:8" s="91" customFormat="1" x14ac:dyDescent="0.25">
      <c r="A337" s="134"/>
      <c r="B337" s="50"/>
      <c r="C337" s="50"/>
      <c r="D337" s="138"/>
      <c r="E337" s="139"/>
      <c r="F337" s="140"/>
      <c r="G337" s="137"/>
      <c r="H337" s="8"/>
    </row>
    <row r="338" spans="1:8" s="91" customFormat="1" x14ac:dyDescent="0.25">
      <c r="A338" s="134"/>
      <c r="B338" s="50"/>
      <c r="C338" s="50"/>
      <c r="D338" s="138"/>
      <c r="E338" s="139"/>
      <c r="F338" s="140"/>
      <c r="G338" s="137"/>
      <c r="H338" s="8"/>
    </row>
    <row r="339" spans="1:8" s="91" customFormat="1" x14ac:dyDescent="0.25">
      <c r="A339" s="134"/>
      <c r="B339" s="50"/>
      <c r="C339" s="50"/>
      <c r="D339" s="138"/>
      <c r="E339" s="139"/>
      <c r="F339" s="140"/>
      <c r="G339" s="137"/>
      <c r="H339" s="8"/>
    </row>
    <row r="340" spans="1:8" s="91" customFormat="1" x14ac:dyDescent="0.25">
      <c r="A340" s="134"/>
      <c r="B340" s="50"/>
      <c r="C340" s="50"/>
      <c r="D340" s="138"/>
      <c r="E340" s="139"/>
      <c r="F340" s="140"/>
      <c r="G340" s="137"/>
      <c r="H340" s="8"/>
    </row>
    <row r="341" spans="1:8" s="91" customFormat="1" x14ac:dyDescent="0.25">
      <c r="A341" s="134"/>
      <c r="B341" s="50"/>
      <c r="C341" s="50"/>
      <c r="D341" s="138"/>
      <c r="E341" s="139"/>
      <c r="F341" s="140"/>
      <c r="G341" s="137"/>
      <c r="H341" s="8"/>
    </row>
    <row r="342" spans="1:8" s="91" customFormat="1" x14ac:dyDescent="0.25">
      <c r="A342" s="134"/>
      <c r="B342" s="50"/>
      <c r="C342" s="50"/>
      <c r="D342" s="138"/>
      <c r="E342" s="139"/>
      <c r="F342" s="140"/>
      <c r="G342" s="137"/>
      <c r="H342" s="8"/>
    </row>
    <row r="343" spans="1:8" s="91" customFormat="1" x14ac:dyDescent="0.25">
      <c r="A343" s="134"/>
      <c r="B343" s="50"/>
      <c r="C343" s="50"/>
      <c r="D343" s="138"/>
      <c r="E343" s="139"/>
      <c r="F343" s="140"/>
      <c r="G343" s="137"/>
      <c r="H343" s="8"/>
    </row>
    <row r="344" spans="1:8" s="91" customFormat="1" x14ac:dyDescent="0.25">
      <c r="A344" s="134"/>
      <c r="B344" s="50"/>
      <c r="C344" s="50"/>
      <c r="D344" s="138"/>
      <c r="E344" s="139"/>
      <c r="F344" s="140"/>
      <c r="G344" s="137"/>
      <c r="H344" s="8"/>
    </row>
    <row r="345" spans="1:8" s="91" customFormat="1" x14ac:dyDescent="0.25">
      <c r="A345" s="134"/>
      <c r="B345" s="50"/>
      <c r="C345" s="50"/>
      <c r="D345" s="138"/>
      <c r="E345" s="139"/>
      <c r="F345" s="140"/>
      <c r="G345" s="137"/>
      <c r="H345" s="8"/>
    </row>
    <row r="346" spans="1:8" s="91" customFormat="1" x14ac:dyDescent="0.25">
      <c r="A346" s="134"/>
      <c r="B346" s="50"/>
      <c r="C346" s="50"/>
      <c r="D346" s="138"/>
      <c r="E346" s="139"/>
      <c r="F346" s="140"/>
      <c r="G346" s="137"/>
      <c r="H346" s="8"/>
    </row>
    <row r="347" spans="1:8" s="91" customFormat="1" x14ac:dyDescent="0.25">
      <c r="A347" s="134"/>
      <c r="B347" s="50"/>
      <c r="C347" s="50"/>
      <c r="D347" s="138"/>
      <c r="E347" s="139"/>
      <c r="F347" s="140"/>
      <c r="G347" s="137"/>
      <c r="H347" s="8"/>
    </row>
    <row r="348" spans="1:8" s="91" customFormat="1" x14ac:dyDescent="0.25">
      <c r="A348" s="134"/>
      <c r="B348" s="50"/>
      <c r="C348" s="50"/>
      <c r="D348" s="138"/>
      <c r="E348" s="139"/>
      <c r="F348" s="140"/>
      <c r="G348" s="137"/>
      <c r="H348" s="8"/>
    </row>
    <row r="349" spans="1:8" s="91" customFormat="1" x14ac:dyDescent="0.25">
      <c r="A349" s="134"/>
      <c r="B349" s="50"/>
      <c r="C349" s="50"/>
      <c r="D349" s="138"/>
      <c r="E349" s="139"/>
      <c r="F349" s="140"/>
      <c r="G349" s="137"/>
      <c r="H349" s="8"/>
    </row>
    <row r="350" spans="1:8" s="91" customFormat="1" x14ac:dyDescent="0.25">
      <c r="A350" s="134"/>
      <c r="B350" s="50"/>
      <c r="C350" s="50"/>
      <c r="D350" s="138"/>
      <c r="E350" s="139"/>
      <c r="F350" s="140"/>
      <c r="G350" s="137"/>
      <c r="H350" s="8"/>
    </row>
    <row r="351" spans="1:8" s="91" customFormat="1" x14ac:dyDescent="0.25">
      <c r="A351" s="134"/>
      <c r="B351" s="50"/>
      <c r="C351" s="50"/>
      <c r="D351" s="138"/>
      <c r="E351" s="139"/>
      <c r="F351" s="140"/>
      <c r="G351" s="137"/>
      <c r="H351" s="8"/>
    </row>
    <row r="352" spans="1:8" s="91" customFormat="1" x14ac:dyDescent="0.25">
      <c r="A352" s="134"/>
      <c r="B352" s="50"/>
      <c r="C352" s="50"/>
      <c r="D352" s="138"/>
      <c r="E352" s="139"/>
      <c r="F352" s="140"/>
      <c r="G352" s="137"/>
      <c r="H352" s="8"/>
    </row>
    <row r="353" spans="1:8" s="91" customFormat="1" x14ac:dyDescent="0.25">
      <c r="A353" s="134"/>
      <c r="B353" s="50"/>
      <c r="C353" s="50"/>
      <c r="D353" s="138"/>
      <c r="E353" s="139"/>
      <c r="F353" s="140"/>
      <c r="G353" s="137"/>
      <c r="H353" s="8"/>
    </row>
    <row r="354" spans="1:8" s="91" customFormat="1" x14ac:dyDescent="0.25">
      <c r="A354" s="134"/>
      <c r="B354" s="50"/>
      <c r="C354" s="50"/>
      <c r="D354" s="138"/>
      <c r="E354" s="139"/>
      <c r="F354" s="140"/>
      <c r="G354" s="137"/>
      <c r="H354" s="8"/>
    </row>
    <row r="355" spans="1:8" s="91" customFormat="1" x14ac:dyDescent="0.25">
      <c r="A355" s="134"/>
      <c r="B355" s="50"/>
      <c r="C355" s="50"/>
      <c r="D355" s="138"/>
      <c r="E355" s="139"/>
      <c r="F355" s="140"/>
      <c r="G355" s="137"/>
      <c r="H355" s="8"/>
    </row>
    <row r="356" spans="1:8" s="91" customFormat="1" x14ac:dyDescent="0.25">
      <c r="A356" s="134"/>
      <c r="B356" s="50"/>
      <c r="C356" s="50"/>
      <c r="D356" s="138"/>
      <c r="E356" s="139"/>
      <c r="F356" s="140"/>
      <c r="G356" s="137"/>
      <c r="H356" s="8"/>
    </row>
    <row r="357" spans="1:8" s="91" customFormat="1" x14ac:dyDescent="0.25">
      <c r="A357" s="134"/>
      <c r="B357" s="50"/>
      <c r="C357" s="50"/>
      <c r="D357" s="138"/>
      <c r="E357" s="139"/>
      <c r="F357" s="140"/>
      <c r="G357" s="137"/>
      <c r="H357" s="8"/>
    </row>
    <row r="358" spans="1:8" s="91" customFormat="1" x14ac:dyDescent="0.25">
      <c r="A358" s="134"/>
      <c r="B358" s="50"/>
      <c r="C358" s="50"/>
      <c r="D358" s="138"/>
      <c r="E358" s="139"/>
      <c r="F358" s="140"/>
      <c r="G358" s="137"/>
      <c r="H358" s="8"/>
    </row>
    <row r="359" spans="1:8" s="91" customFormat="1" x14ac:dyDescent="0.25">
      <c r="A359" s="134"/>
      <c r="B359" s="50"/>
      <c r="C359" s="50"/>
      <c r="D359" s="138"/>
      <c r="E359" s="139"/>
      <c r="F359" s="140"/>
      <c r="G359" s="137"/>
      <c r="H359" s="8"/>
    </row>
    <row r="360" spans="1:8" s="91" customFormat="1" x14ac:dyDescent="0.25">
      <c r="A360" s="134"/>
      <c r="B360" s="50"/>
      <c r="C360" s="50"/>
      <c r="D360" s="138"/>
      <c r="E360" s="139"/>
      <c r="F360" s="140"/>
      <c r="G360" s="137"/>
      <c r="H360" s="8"/>
    </row>
    <row r="361" spans="1:8" s="91" customFormat="1" x14ac:dyDescent="0.25">
      <c r="A361" s="134"/>
      <c r="B361" s="50"/>
      <c r="C361" s="50"/>
      <c r="D361" s="138"/>
      <c r="E361" s="139"/>
      <c r="F361" s="140"/>
      <c r="G361" s="137"/>
      <c r="H361" s="8"/>
    </row>
    <row r="362" spans="1:8" s="91" customFormat="1" x14ac:dyDescent="0.25">
      <c r="A362" s="134"/>
      <c r="B362" s="50"/>
      <c r="C362" s="50"/>
      <c r="D362" s="138"/>
      <c r="E362" s="139"/>
      <c r="F362" s="140"/>
      <c r="G362" s="137"/>
      <c r="H362" s="8"/>
    </row>
    <row r="363" spans="1:8" s="91" customFormat="1" x14ac:dyDescent="0.25">
      <c r="A363" s="134"/>
      <c r="B363" s="50"/>
      <c r="C363" s="50"/>
      <c r="D363" s="138"/>
      <c r="E363" s="139"/>
      <c r="F363" s="140"/>
      <c r="G363" s="137"/>
      <c r="H363" s="8"/>
    </row>
    <row r="364" spans="1:8" s="91" customFormat="1" x14ac:dyDescent="0.25">
      <c r="A364" s="134"/>
      <c r="B364" s="50"/>
      <c r="C364" s="50"/>
      <c r="D364" s="138"/>
      <c r="E364" s="139"/>
      <c r="F364" s="140"/>
      <c r="G364" s="137"/>
      <c r="H364" s="8"/>
    </row>
    <row r="365" spans="1:8" s="91" customFormat="1" x14ac:dyDescent="0.25">
      <c r="A365" s="134"/>
      <c r="B365" s="50"/>
      <c r="C365" s="50"/>
      <c r="D365" s="138"/>
      <c r="E365" s="139"/>
      <c r="F365" s="140"/>
      <c r="G365" s="137"/>
      <c r="H365" s="8"/>
    </row>
    <row r="366" spans="1:8" s="91" customFormat="1" x14ac:dyDescent="0.25">
      <c r="A366" s="134"/>
      <c r="B366" s="50"/>
      <c r="C366" s="50"/>
      <c r="D366" s="138"/>
      <c r="E366" s="139"/>
      <c r="F366" s="140"/>
      <c r="G366" s="137"/>
      <c r="H366" s="8"/>
    </row>
    <row r="367" spans="1:8" s="91" customFormat="1" x14ac:dyDescent="0.25">
      <c r="A367" s="134"/>
      <c r="B367" s="50"/>
      <c r="C367" s="50"/>
      <c r="D367" s="138"/>
      <c r="E367" s="139"/>
      <c r="F367" s="140"/>
      <c r="G367" s="137"/>
      <c r="H367" s="8"/>
    </row>
    <row r="368" spans="1:8" s="91" customFormat="1" x14ac:dyDescent="0.25">
      <c r="A368" s="134"/>
      <c r="B368" s="50"/>
      <c r="C368" s="50"/>
      <c r="D368" s="138"/>
      <c r="E368" s="139"/>
      <c r="F368" s="140"/>
      <c r="G368" s="137"/>
      <c r="H368" s="8"/>
    </row>
    <row r="369" spans="1:8" s="91" customFormat="1" x14ac:dyDescent="0.25">
      <c r="A369" s="134"/>
      <c r="B369" s="50"/>
      <c r="C369" s="50"/>
      <c r="D369" s="138"/>
      <c r="E369" s="139"/>
      <c r="F369" s="140"/>
      <c r="G369" s="137"/>
      <c r="H369" s="8"/>
    </row>
    <row r="370" spans="1:8" s="91" customFormat="1" x14ac:dyDescent="0.25">
      <c r="A370" s="134"/>
      <c r="B370" s="50"/>
      <c r="C370" s="50"/>
      <c r="D370" s="138"/>
      <c r="E370" s="139"/>
      <c r="F370" s="140"/>
      <c r="G370" s="137"/>
      <c r="H370" s="8"/>
    </row>
    <row r="371" spans="1:8" s="91" customFormat="1" x14ac:dyDescent="0.25">
      <c r="A371" s="134"/>
      <c r="B371" s="50"/>
      <c r="C371" s="50"/>
      <c r="D371" s="138"/>
      <c r="E371" s="139"/>
      <c r="F371" s="140"/>
      <c r="G371" s="137"/>
      <c r="H371" s="8"/>
    </row>
    <row r="372" spans="1:8" s="91" customFormat="1" x14ac:dyDescent="0.25">
      <c r="A372" s="134"/>
      <c r="B372" s="50"/>
      <c r="C372" s="50"/>
      <c r="D372" s="138"/>
      <c r="E372" s="139"/>
      <c r="F372" s="140"/>
      <c r="G372" s="137"/>
      <c r="H372" s="8"/>
    </row>
    <row r="373" spans="1:8" s="91" customFormat="1" x14ac:dyDescent="0.25">
      <c r="A373" s="134"/>
      <c r="B373" s="50"/>
      <c r="C373" s="50"/>
      <c r="D373" s="138"/>
      <c r="E373" s="139"/>
      <c r="F373" s="140"/>
      <c r="G373" s="137"/>
      <c r="H373" s="8"/>
    </row>
    <row r="374" spans="1:8" s="91" customFormat="1" x14ac:dyDescent="0.25">
      <c r="A374" s="134"/>
      <c r="B374" s="50"/>
      <c r="C374" s="50"/>
      <c r="D374" s="138"/>
      <c r="E374" s="139"/>
      <c r="F374" s="140"/>
      <c r="G374" s="137"/>
      <c r="H374" s="8"/>
    </row>
    <row r="375" spans="1:8" s="91" customFormat="1" x14ac:dyDescent="0.25">
      <c r="A375" s="134"/>
      <c r="B375" s="50"/>
      <c r="C375" s="50"/>
      <c r="D375" s="138"/>
      <c r="E375" s="139"/>
      <c r="F375" s="140"/>
      <c r="G375" s="137"/>
      <c r="H375" s="8"/>
    </row>
    <row r="376" spans="1:8" s="91" customFormat="1" x14ac:dyDescent="0.25">
      <c r="A376" s="134"/>
      <c r="B376" s="50"/>
      <c r="C376" s="50"/>
      <c r="D376" s="138"/>
      <c r="E376" s="139"/>
      <c r="F376" s="140"/>
      <c r="G376" s="137"/>
      <c r="H376" s="8"/>
    </row>
    <row r="377" spans="1:8" s="91" customFormat="1" x14ac:dyDescent="0.25">
      <c r="A377" s="134"/>
      <c r="B377" s="50"/>
      <c r="C377" s="50"/>
      <c r="D377" s="138"/>
      <c r="E377" s="139"/>
      <c r="F377" s="140"/>
      <c r="G377" s="137"/>
      <c r="H377" s="8"/>
    </row>
    <row r="378" spans="1:8" s="91" customFormat="1" x14ac:dyDescent="0.25">
      <c r="A378" s="134"/>
      <c r="B378" s="50"/>
      <c r="C378" s="50"/>
      <c r="D378" s="138"/>
      <c r="E378" s="139"/>
      <c r="F378" s="140"/>
      <c r="G378" s="137"/>
      <c r="H378" s="8"/>
    </row>
    <row r="379" spans="1:8" s="91" customFormat="1" x14ac:dyDescent="0.25">
      <c r="A379" s="134"/>
      <c r="B379" s="50"/>
      <c r="C379" s="50"/>
      <c r="D379" s="138"/>
      <c r="E379" s="139"/>
      <c r="F379" s="140"/>
      <c r="G379" s="137"/>
      <c r="H379" s="8"/>
    </row>
    <row r="380" spans="1:8" s="91" customFormat="1" x14ac:dyDescent="0.25">
      <c r="A380" s="134"/>
      <c r="B380" s="50"/>
      <c r="C380" s="50"/>
      <c r="D380" s="138"/>
      <c r="E380" s="139"/>
      <c r="F380" s="140"/>
      <c r="G380" s="137"/>
      <c r="H380" s="8"/>
    </row>
    <row r="381" spans="1:8" s="91" customFormat="1" x14ac:dyDescent="0.25">
      <c r="A381" s="134"/>
      <c r="B381" s="50"/>
      <c r="C381" s="50"/>
      <c r="D381" s="138"/>
      <c r="E381" s="139"/>
      <c r="F381" s="140"/>
      <c r="G381" s="137"/>
      <c r="H381" s="8"/>
    </row>
    <row r="382" spans="1:8" s="91" customFormat="1" x14ac:dyDescent="0.25">
      <c r="A382" s="134"/>
      <c r="B382" s="50"/>
      <c r="C382" s="50"/>
      <c r="D382" s="138"/>
      <c r="E382" s="139"/>
      <c r="F382" s="140"/>
      <c r="G382" s="137"/>
      <c r="H382" s="8"/>
    </row>
    <row r="383" spans="1:8" s="91" customFormat="1" x14ac:dyDescent="0.25">
      <c r="A383" s="134"/>
      <c r="B383" s="50"/>
      <c r="C383" s="50"/>
      <c r="D383" s="138"/>
      <c r="E383" s="139"/>
      <c r="F383" s="140"/>
      <c r="G383" s="137"/>
      <c r="H383" s="8"/>
    </row>
    <row r="384" spans="1:8" s="91" customFormat="1" x14ac:dyDescent="0.25">
      <c r="A384" s="134"/>
      <c r="B384" s="50"/>
      <c r="C384" s="50"/>
      <c r="D384" s="138"/>
      <c r="E384" s="139"/>
      <c r="F384" s="140"/>
      <c r="G384" s="137"/>
      <c r="H384" s="8"/>
    </row>
    <row r="385" spans="1:8" s="91" customFormat="1" x14ac:dyDescent="0.25">
      <c r="A385" s="134"/>
      <c r="B385" s="50"/>
      <c r="C385" s="50"/>
      <c r="D385" s="138"/>
      <c r="E385" s="139"/>
      <c r="F385" s="140"/>
      <c r="G385" s="137"/>
      <c r="H385" s="8"/>
    </row>
    <row r="386" spans="1:8" s="91" customFormat="1" x14ac:dyDescent="0.25">
      <c r="A386" s="134"/>
      <c r="B386" s="50"/>
      <c r="C386" s="50"/>
      <c r="D386" s="138"/>
      <c r="E386" s="139"/>
      <c r="F386" s="140"/>
      <c r="G386" s="137"/>
      <c r="H386" s="8"/>
    </row>
    <row r="387" spans="1:8" s="91" customFormat="1" x14ac:dyDescent="0.25">
      <c r="A387" s="134"/>
      <c r="B387" s="50"/>
      <c r="C387" s="50"/>
      <c r="D387" s="138"/>
      <c r="E387" s="139"/>
      <c r="F387" s="140"/>
      <c r="G387" s="137"/>
      <c r="H387" s="8"/>
    </row>
    <row r="388" spans="1:8" s="91" customFormat="1" x14ac:dyDescent="0.25">
      <c r="A388" s="134"/>
      <c r="B388" s="50"/>
      <c r="C388" s="50"/>
      <c r="D388" s="138"/>
      <c r="E388" s="139"/>
      <c r="F388" s="140"/>
      <c r="G388" s="137"/>
      <c r="H388" s="8"/>
    </row>
    <row r="389" spans="1:8" s="91" customFormat="1" x14ac:dyDescent="0.25">
      <c r="A389" s="134"/>
      <c r="B389" s="50"/>
      <c r="C389" s="50"/>
      <c r="D389" s="138"/>
      <c r="E389" s="139"/>
      <c r="F389" s="140"/>
      <c r="G389" s="137"/>
      <c r="H389" s="8"/>
    </row>
    <row r="390" spans="1:8" s="91" customFormat="1" x14ac:dyDescent="0.25">
      <c r="A390" s="134"/>
      <c r="B390" s="50"/>
      <c r="C390" s="50"/>
      <c r="D390" s="138"/>
      <c r="E390" s="139"/>
      <c r="F390" s="140"/>
      <c r="G390" s="137"/>
      <c r="H390" s="8"/>
    </row>
    <row r="391" spans="1:8" s="91" customFormat="1" x14ac:dyDescent="0.25">
      <c r="A391" s="134"/>
      <c r="B391" s="50"/>
      <c r="C391" s="50"/>
      <c r="D391" s="138"/>
      <c r="E391" s="139"/>
      <c r="F391" s="140"/>
      <c r="G391" s="137"/>
      <c r="H391" s="8"/>
    </row>
    <row r="392" spans="1:8" s="91" customFormat="1" x14ac:dyDescent="0.25">
      <c r="A392" s="134"/>
      <c r="B392" s="50"/>
      <c r="C392" s="50"/>
      <c r="D392" s="138"/>
      <c r="E392" s="139"/>
      <c r="F392" s="140"/>
      <c r="G392" s="137"/>
      <c r="H392" s="8"/>
    </row>
    <row r="393" spans="1:8" s="91" customFormat="1" x14ac:dyDescent="0.25">
      <c r="A393" s="134"/>
      <c r="B393" s="50"/>
      <c r="C393" s="50"/>
      <c r="D393" s="138"/>
      <c r="E393" s="139"/>
      <c r="F393" s="140"/>
      <c r="G393" s="137"/>
      <c r="H393" s="8"/>
    </row>
    <row r="394" spans="1:8" s="91" customFormat="1" x14ac:dyDescent="0.25">
      <c r="A394" s="134"/>
      <c r="B394" s="50"/>
      <c r="C394" s="50"/>
      <c r="D394" s="138"/>
      <c r="E394" s="139"/>
      <c r="F394" s="140"/>
      <c r="G394" s="137"/>
      <c r="H394" s="8"/>
    </row>
    <row r="395" spans="1:8" s="91" customFormat="1" x14ac:dyDescent="0.25">
      <c r="A395" s="134"/>
      <c r="B395" s="50"/>
      <c r="C395" s="50"/>
      <c r="D395" s="138"/>
      <c r="E395" s="139"/>
      <c r="F395" s="140"/>
      <c r="G395" s="137"/>
      <c r="H395" s="8"/>
    </row>
    <row r="396" spans="1:8" s="91" customFormat="1" x14ac:dyDescent="0.25">
      <c r="A396" s="134"/>
      <c r="B396" s="50"/>
      <c r="C396" s="50"/>
      <c r="D396" s="138"/>
      <c r="E396" s="139"/>
      <c r="F396" s="140"/>
      <c r="G396" s="137"/>
      <c r="H396" s="8"/>
    </row>
    <row r="397" spans="1:8" s="91" customFormat="1" x14ac:dyDescent="0.25">
      <c r="A397" s="134"/>
      <c r="B397" s="50"/>
      <c r="C397" s="50"/>
      <c r="D397" s="138"/>
      <c r="E397" s="139"/>
      <c r="F397" s="140"/>
      <c r="G397" s="137"/>
      <c r="H397" s="8"/>
    </row>
    <row r="398" spans="1:8" s="91" customFormat="1" x14ac:dyDescent="0.25">
      <c r="A398" s="134"/>
      <c r="B398" s="50"/>
      <c r="C398" s="50"/>
      <c r="D398" s="138"/>
      <c r="E398" s="139"/>
      <c r="F398" s="140"/>
      <c r="G398" s="137"/>
      <c r="H398" s="8"/>
    </row>
    <row r="399" spans="1:8" s="91" customFormat="1" x14ac:dyDescent="0.25">
      <c r="A399" s="134"/>
      <c r="B399" s="50"/>
      <c r="C399" s="50"/>
      <c r="D399" s="138"/>
      <c r="E399" s="139"/>
      <c r="F399" s="140"/>
      <c r="G399" s="137"/>
      <c r="H399" s="8"/>
    </row>
    <row r="400" spans="1:8" s="91" customFormat="1" x14ac:dyDescent="0.25">
      <c r="A400" s="134"/>
      <c r="B400" s="50"/>
      <c r="C400" s="50"/>
      <c r="D400" s="138"/>
      <c r="E400" s="139"/>
      <c r="F400" s="140"/>
      <c r="G400" s="137"/>
      <c r="H400" s="8"/>
    </row>
    <row r="401" spans="1:8" s="91" customFormat="1" x14ac:dyDescent="0.25">
      <c r="A401" s="134"/>
      <c r="B401" s="50"/>
      <c r="C401" s="50"/>
      <c r="D401" s="138"/>
      <c r="E401" s="139"/>
      <c r="F401" s="140"/>
      <c r="G401" s="137"/>
      <c r="H401" s="8"/>
    </row>
    <row r="402" spans="1:8" s="91" customFormat="1" x14ac:dyDescent="0.25">
      <c r="A402" s="134"/>
      <c r="B402" s="50"/>
      <c r="C402" s="50"/>
      <c r="D402" s="138"/>
      <c r="E402" s="139"/>
      <c r="F402" s="140"/>
      <c r="G402" s="137"/>
      <c r="H402" s="8"/>
    </row>
    <row r="403" spans="1:8" s="91" customFormat="1" x14ac:dyDescent="0.25">
      <c r="A403" s="134"/>
      <c r="B403" s="50"/>
      <c r="C403" s="50"/>
      <c r="D403" s="138"/>
      <c r="E403" s="139"/>
      <c r="F403" s="140"/>
      <c r="G403" s="137"/>
      <c r="H403" s="8"/>
    </row>
    <row r="404" spans="1:8" s="91" customFormat="1" x14ac:dyDescent="0.25">
      <c r="A404" s="134"/>
      <c r="B404" s="50"/>
      <c r="C404" s="50"/>
      <c r="D404" s="138"/>
      <c r="E404" s="139"/>
      <c r="F404" s="140"/>
      <c r="G404" s="137"/>
      <c r="H404" s="8"/>
    </row>
    <row r="405" spans="1:8" s="91" customFormat="1" x14ac:dyDescent="0.25">
      <c r="A405" s="134"/>
      <c r="B405" s="50"/>
      <c r="C405" s="50"/>
      <c r="D405" s="138"/>
      <c r="E405" s="139"/>
      <c r="F405" s="140"/>
      <c r="G405" s="137"/>
      <c r="H405" s="8"/>
    </row>
    <row r="406" spans="1:8" s="91" customFormat="1" x14ac:dyDescent="0.25">
      <c r="A406" s="134"/>
      <c r="B406" s="50"/>
      <c r="C406" s="50"/>
      <c r="D406" s="138"/>
      <c r="E406" s="139"/>
      <c r="F406" s="140"/>
      <c r="G406" s="137"/>
      <c r="H406" s="8"/>
    </row>
    <row r="407" spans="1:8" s="91" customFormat="1" x14ac:dyDescent="0.25">
      <c r="A407" s="134"/>
      <c r="B407" s="50"/>
      <c r="C407" s="50"/>
      <c r="D407" s="138"/>
      <c r="E407" s="139"/>
      <c r="F407" s="140"/>
      <c r="G407" s="137"/>
      <c r="H407" s="8"/>
    </row>
    <row r="408" spans="1:8" s="91" customFormat="1" x14ac:dyDescent="0.25">
      <c r="A408" s="134"/>
      <c r="B408" s="50"/>
      <c r="C408" s="50"/>
      <c r="D408" s="138"/>
      <c r="E408" s="139"/>
      <c r="F408" s="140"/>
      <c r="G408" s="137"/>
      <c r="H408" s="8"/>
    </row>
    <row r="409" spans="1:8" s="91" customFormat="1" x14ac:dyDescent="0.25">
      <c r="A409" s="134"/>
      <c r="B409" s="50"/>
      <c r="C409" s="50"/>
      <c r="D409" s="138"/>
      <c r="E409" s="139"/>
      <c r="F409" s="140"/>
      <c r="G409" s="137"/>
      <c r="H409" s="8"/>
    </row>
    <row r="410" spans="1:8" s="91" customFormat="1" x14ac:dyDescent="0.25">
      <c r="A410" s="134"/>
      <c r="B410" s="50"/>
      <c r="C410" s="50"/>
      <c r="D410" s="138"/>
      <c r="E410" s="139"/>
      <c r="F410" s="140"/>
      <c r="G410" s="137"/>
      <c r="H410" s="8"/>
    </row>
    <row r="411" spans="1:8" s="91" customFormat="1" x14ac:dyDescent="0.25">
      <c r="A411" s="134"/>
      <c r="B411" s="50"/>
      <c r="C411" s="50"/>
      <c r="D411" s="138"/>
      <c r="E411" s="139"/>
      <c r="F411" s="140"/>
      <c r="G411" s="137"/>
      <c r="H411" s="8"/>
    </row>
    <row r="412" spans="1:8" s="91" customFormat="1" x14ac:dyDescent="0.25">
      <c r="A412" s="134"/>
      <c r="B412" s="50"/>
      <c r="C412" s="50"/>
      <c r="D412" s="138"/>
      <c r="E412" s="139"/>
      <c r="F412" s="140"/>
      <c r="G412" s="137"/>
      <c r="H412" s="8"/>
    </row>
    <row r="413" spans="1:8" s="91" customFormat="1" x14ac:dyDescent="0.25">
      <c r="A413" s="134"/>
      <c r="B413" s="50"/>
      <c r="C413" s="50"/>
      <c r="D413" s="138"/>
      <c r="E413" s="139"/>
      <c r="F413" s="140"/>
      <c r="G413" s="137"/>
      <c r="H413" s="8"/>
    </row>
    <row r="414" spans="1:8" s="91" customFormat="1" x14ac:dyDescent="0.25">
      <c r="A414" s="134"/>
      <c r="B414" s="50"/>
      <c r="C414" s="50"/>
      <c r="D414" s="138"/>
      <c r="E414" s="139"/>
      <c r="F414" s="140"/>
      <c r="G414" s="137"/>
      <c r="H414" s="8"/>
    </row>
    <row r="415" spans="1:8" s="91" customFormat="1" x14ac:dyDescent="0.25">
      <c r="A415" s="134"/>
      <c r="B415" s="50"/>
      <c r="C415" s="50"/>
      <c r="D415" s="138"/>
      <c r="E415" s="139"/>
      <c r="F415" s="140"/>
      <c r="G415" s="137"/>
      <c r="H415" s="8"/>
    </row>
    <row r="416" spans="1:8" s="91" customFormat="1" x14ac:dyDescent="0.25">
      <c r="A416" s="134"/>
      <c r="B416" s="50"/>
      <c r="C416" s="50"/>
      <c r="D416" s="138"/>
      <c r="E416" s="139"/>
      <c r="F416" s="140"/>
      <c r="G416" s="137"/>
      <c r="H416" s="8"/>
    </row>
    <row r="417" spans="1:8" s="91" customFormat="1" x14ac:dyDescent="0.25">
      <c r="A417" s="134"/>
      <c r="B417" s="50"/>
      <c r="C417" s="50"/>
      <c r="D417" s="138"/>
      <c r="E417" s="139"/>
      <c r="F417" s="140"/>
      <c r="G417" s="137"/>
      <c r="H417" s="8"/>
    </row>
    <row r="418" spans="1:8" s="91" customFormat="1" x14ac:dyDescent="0.25">
      <c r="A418" s="134"/>
      <c r="B418" s="50"/>
      <c r="C418" s="50"/>
      <c r="D418" s="138"/>
      <c r="E418" s="139"/>
      <c r="F418" s="140"/>
      <c r="G418" s="137"/>
      <c r="H418" s="8"/>
    </row>
    <row r="419" spans="1:8" s="91" customFormat="1" x14ac:dyDescent="0.25">
      <c r="A419" s="134"/>
      <c r="B419" s="50"/>
      <c r="C419" s="50"/>
      <c r="D419" s="138"/>
      <c r="E419" s="139"/>
      <c r="F419" s="140"/>
      <c r="G419" s="137"/>
      <c r="H419" s="8"/>
    </row>
    <row r="420" spans="1:8" s="91" customFormat="1" x14ac:dyDescent="0.25">
      <c r="A420" s="134"/>
      <c r="B420" s="50"/>
      <c r="C420" s="50"/>
      <c r="D420" s="138"/>
      <c r="E420" s="139"/>
      <c r="F420" s="140"/>
      <c r="G420" s="137"/>
      <c r="H420" s="8"/>
    </row>
    <row r="421" spans="1:8" s="91" customFormat="1" x14ac:dyDescent="0.25">
      <c r="A421" s="134"/>
      <c r="B421" s="50"/>
      <c r="C421" s="50"/>
      <c r="D421" s="138"/>
      <c r="E421" s="139"/>
      <c r="F421" s="140"/>
      <c r="G421" s="137"/>
      <c r="H421" s="8"/>
    </row>
    <row r="422" spans="1:8" s="91" customFormat="1" x14ac:dyDescent="0.25">
      <c r="A422" s="134"/>
      <c r="B422" s="50"/>
      <c r="C422" s="50"/>
      <c r="D422" s="138"/>
      <c r="E422" s="139"/>
      <c r="F422" s="140"/>
      <c r="G422" s="137"/>
      <c r="H422" s="8"/>
    </row>
    <row r="423" spans="1:8" s="91" customFormat="1" x14ac:dyDescent="0.25">
      <c r="A423" s="134"/>
      <c r="B423" s="50"/>
      <c r="C423" s="50"/>
      <c r="D423" s="138"/>
      <c r="E423" s="139"/>
      <c r="F423" s="140"/>
      <c r="G423" s="137"/>
      <c r="H423" s="8"/>
    </row>
    <row r="424" spans="1:8" s="91" customFormat="1" x14ac:dyDescent="0.25">
      <c r="A424" s="134"/>
      <c r="B424" s="50"/>
      <c r="C424" s="50"/>
      <c r="D424" s="138"/>
      <c r="E424" s="139"/>
      <c r="F424" s="140"/>
      <c r="G424" s="137"/>
      <c r="H424" s="8"/>
    </row>
    <row r="425" spans="1:8" s="91" customFormat="1" x14ac:dyDescent="0.25">
      <c r="A425" s="134"/>
      <c r="B425" s="50"/>
      <c r="C425" s="50"/>
      <c r="D425" s="138"/>
      <c r="E425" s="139"/>
      <c r="F425" s="140"/>
      <c r="G425" s="137"/>
      <c r="H425" s="8"/>
    </row>
    <row r="426" spans="1:8" s="91" customFormat="1" x14ac:dyDescent="0.25">
      <c r="A426" s="134"/>
      <c r="B426" s="50"/>
      <c r="C426" s="50"/>
      <c r="D426" s="138"/>
      <c r="E426" s="139"/>
      <c r="F426" s="140"/>
      <c r="G426" s="137"/>
      <c r="H426" s="8"/>
    </row>
    <row r="427" spans="1:8" s="91" customFormat="1" x14ac:dyDescent="0.25">
      <c r="A427" s="134"/>
      <c r="B427" s="50"/>
      <c r="C427" s="50"/>
      <c r="D427" s="138"/>
      <c r="E427" s="139"/>
      <c r="F427" s="140"/>
      <c r="G427" s="137"/>
      <c r="H427" s="8"/>
    </row>
    <row r="428" spans="1:8" s="91" customFormat="1" x14ac:dyDescent="0.25">
      <c r="A428" s="134"/>
      <c r="B428" s="50"/>
      <c r="C428" s="50"/>
      <c r="D428" s="138"/>
      <c r="E428" s="139"/>
      <c r="F428" s="140"/>
      <c r="G428" s="137"/>
      <c r="H428" s="8"/>
    </row>
    <row r="429" spans="1:8" s="91" customFormat="1" x14ac:dyDescent="0.25">
      <c r="A429" s="134"/>
      <c r="B429" s="50"/>
      <c r="C429" s="50"/>
      <c r="D429" s="138"/>
      <c r="E429" s="139"/>
      <c r="F429" s="140"/>
      <c r="G429" s="137"/>
      <c r="H429" s="8"/>
    </row>
    <row r="430" spans="1:8" s="91" customFormat="1" x14ac:dyDescent="0.25">
      <c r="A430" s="134"/>
      <c r="B430" s="50"/>
      <c r="C430" s="50"/>
      <c r="D430" s="138"/>
      <c r="E430" s="139"/>
      <c r="F430" s="140"/>
      <c r="G430" s="137"/>
      <c r="H430" s="8"/>
    </row>
    <row r="431" spans="1:8" s="91" customFormat="1" x14ac:dyDescent="0.25">
      <c r="A431" s="134"/>
      <c r="B431" s="50"/>
      <c r="C431" s="50"/>
      <c r="D431" s="138"/>
      <c r="E431" s="139"/>
      <c r="F431" s="140"/>
      <c r="G431" s="137"/>
      <c r="H431" s="8"/>
    </row>
    <row r="432" spans="1:8" s="91" customFormat="1" x14ac:dyDescent="0.25">
      <c r="A432" s="134"/>
      <c r="B432" s="50"/>
      <c r="C432" s="50"/>
      <c r="D432" s="138"/>
      <c r="E432" s="139"/>
      <c r="F432" s="140"/>
      <c r="G432" s="137"/>
      <c r="H432" s="8"/>
    </row>
    <row r="433" spans="1:8" s="91" customFormat="1" x14ac:dyDescent="0.25">
      <c r="A433" s="134"/>
      <c r="B433" s="50"/>
      <c r="C433" s="50"/>
      <c r="D433" s="138"/>
      <c r="E433" s="139"/>
      <c r="F433" s="140"/>
      <c r="G433" s="137"/>
      <c r="H433" s="8"/>
    </row>
    <row r="434" spans="1:8" s="91" customFormat="1" x14ac:dyDescent="0.25">
      <c r="A434" s="134"/>
      <c r="B434" s="50"/>
      <c r="C434" s="50"/>
      <c r="D434" s="138"/>
      <c r="E434" s="139"/>
      <c r="F434" s="140"/>
      <c r="G434" s="137"/>
      <c r="H434" s="8"/>
    </row>
    <row r="435" spans="1:8" s="91" customFormat="1" x14ac:dyDescent="0.25">
      <c r="A435" s="134"/>
      <c r="B435" s="50"/>
      <c r="C435" s="50"/>
      <c r="D435" s="138"/>
      <c r="E435" s="139"/>
      <c r="F435" s="140"/>
      <c r="G435" s="137"/>
      <c r="H435" s="8"/>
    </row>
    <row r="436" spans="1:8" s="91" customFormat="1" x14ac:dyDescent="0.25">
      <c r="A436" s="134"/>
      <c r="B436" s="50"/>
      <c r="C436" s="50"/>
      <c r="D436" s="138"/>
      <c r="E436" s="139"/>
      <c r="F436" s="140"/>
      <c r="G436" s="137"/>
      <c r="H436" s="8"/>
    </row>
    <row r="437" spans="1:8" s="91" customFormat="1" x14ac:dyDescent="0.25">
      <c r="A437" s="134"/>
      <c r="B437" s="50"/>
      <c r="C437" s="50"/>
      <c r="D437" s="138"/>
      <c r="E437" s="139"/>
      <c r="F437" s="140"/>
      <c r="G437" s="137"/>
      <c r="H437" s="8"/>
    </row>
    <row r="438" spans="1:8" s="91" customFormat="1" x14ac:dyDescent="0.25">
      <c r="A438" s="134"/>
      <c r="B438" s="50"/>
      <c r="C438" s="50"/>
      <c r="D438" s="138"/>
      <c r="E438" s="139"/>
      <c r="F438" s="140"/>
      <c r="G438" s="137"/>
      <c r="H438" s="8"/>
    </row>
    <row r="439" spans="1:8" s="91" customFormat="1" x14ac:dyDescent="0.25">
      <c r="A439" s="134"/>
      <c r="B439" s="50"/>
      <c r="C439" s="50"/>
      <c r="D439" s="138"/>
      <c r="E439" s="139"/>
      <c r="F439" s="140"/>
      <c r="G439" s="137"/>
      <c r="H439" s="8"/>
    </row>
    <row r="440" spans="1:8" s="91" customFormat="1" x14ac:dyDescent="0.25">
      <c r="A440" s="134"/>
      <c r="B440" s="50"/>
      <c r="C440" s="50"/>
      <c r="D440" s="138"/>
      <c r="E440" s="139"/>
      <c r="F440" s="140"/>
      <c r="G440" s="137"/>
      <c r="H440" s="8"/>
    </row>
    <row r="441" spans="1:8" s="91" customFormat="1" x14ac:dyDescent="0.25">
      <c r="A441" s="134"/>
      <c r="B441" s="50"/>
      <c r="C441" s="50"/>
      <c r="D441" s="138"/>
      <c r="E441" s="139"/>
      <c r="F441" s="140"/>
      <c r="G441" s="137"/>
      <c r="H441" s="8"/>
    </row>
    <row r="442" spans="1:8" s="91" customFormat="1" x14ac:dyDescent="0.25">
      <c r="A442" s="134"/>
      <c r="B442" s="50"/>
      <c r="C442" s="50"/>
      <c r="D442" s="138"/>
      <c r="E442" s="139"/>
      <c r="F442" s="140"/>
      <c r="G442" s="137"/>
      <c r="H442" s="8"/>
    </row>
    <row r="443" spans="1:8" s="91" customFormat="1" x14ac:dyDescent="0.25">
      <c r="A443" s="134"/>
      <c r="B443" s="50"/>
      <c r="C443" s="50"/>
      <c r="D443" s="138"/>
      <c r="E443" s="139"/>
      <c r="F443" s="140"/>
      <c r="G443" s="137"/>
      <c r="H443" s="8"/>
    </row>
    <row r="444" spans="1:8" s="91" customFormat="1" x14ac:dyDescent="0.25">
      <c r="A444" s="134"/>
      <c r="B444" s="50"/>
      <c r="C444" s="50"/>
      <c r="D444" s="138"/>
      <c r="E444" s="139"/>
      <c r="F444" s="140"/>
      <c r="G444" s="137"/>
      <c r="H444" s="8"/>
    </row>
    <row r="445" spans="1:8" s="91" customFormat="1" x14ac:dyDescent="0.25">
      <c r="A445" s="134"/>
      <c r="B445" s="50"/>
      <c r="C445" s="50"/>
      <c r="D445" s="138"/>
      <c r="E445" s="139"/>
      <c r="F445" s="140"/>
      <c r="G445" s="137"/>
      <c r="H445" s="8"/>
    </row>
    <row r="446" spans="1:8" s="91" customFormat="1" x14ac:dyDescent="0.25">
      <c r="A446" s="134"/>
      <c r="B446" s="50"/>
      <c r="C446" s="50"/>
      <c r="D446" s="138"/>
      <c r="E446" s="139"/>
      <c r="F446" s="140"/>
      <c r="G446" s="137"/>
      <c r="H446" s="8"/>
    </row>
    <row r="447" spans="1:8" s="91" customFormat="1" x14ac:dyDescent="0.25">
      <c r="A447" s="134"/>
      <c r="B447" s="50"/>
      <c r="C447" s="50"/>
      <c r="D447" s="138"/>
      <c r="E447" s="139"/>
      <c r="F447" s="140"/>
      <c r="G447" s="137"/>
      <c r="H447" s="8"/>
    </row>
    <row r="448" spans="1:8" s="91" customFormat="1" x14ac:dyDescent="0.25">
      <c r="A448" s="134"/>
      <c r="B448" s="50"/>
      <c r="C448" s="50"/>
      <c r="D448" s="138"/>
      <c r="E448" s="139"/>
      <c r="F448" s="140"/>
      <c r="G448" s="137"/>
      <c r="H448" s="8"/>
    </row>
    <row r="449" spans="1:8" s="91" customFormat="1" x14ac:dyDescent="0.25">
      <c r="A449" s="134"/>
      <c r="B449" s="50"/>
      <c r="C449" s="50"/>
      <c r="D449" s="138"/>
      <c r="E449" s="139"/>
      <c r="F449" s="140"/>
      <c r="G449" s="137"/>
      <c r="H449" s="8"/>
    </row>
    <row r="450" spans="1:8" s="91" customFormat="1" x14ac:dyDescent="0.25">
      <c r="A450" s="134"/>
      <c r="B450" s="50"/>
      <c r="C450" s="50"/>
      <c r="D450" s="138"/>
      <c r="E450" s="139"/>
      <c r="F450" s="140"/>
      <c r="G450" s="137"/>
      <c r="H450" s="8"/>
    </row>
    <row r="451" spans="1:8" x14ac:dyDescent="0.25">
      <c r="A451" s="134"/>
    </row>
    <row r="452" spans="1:8" x14ac:dyDescent="0.25">
      <c r="A452" s="134"/>
    </row>
    <row r="453" spans="1:8" x14ac:dyDescent="0.25">
      <c r="A453" s="134"/>
    </row>
    <row r="454" spans="1:8" x14ac:dyDescent="0.25">
      <c r="A454" s="134"/>
    </row>
    <row r="455" spans="1:8" x14ac:dyDescent="0.25">
      <c r="A455" s="134"/>
    </row>
    <row r="456" spans="1:8" x14ac:dyDescent="0.25">
      <c r="A456" s="134"/>
    </row>
    <row r="457" spans="1:8" x14ac:dyDescent="0.25">
      <c r="A457" s="134"/>
    </row>
    <row r="458" spans="1:8" x14ac:dyDescent="0.25">
      <c r="A458" s="134"/>
    </row>
    <row r="459" spans="1:8" x14ac:dyDescent="0.25">
      <c r="A459" s="134"/>
    </row>
    <row r="460" spans="1:8" x14ac:dyDescent="0.25">
      <c r="A460" s="134"/>
    </row>
    <row r="461" spans="1:8" x14ac:dyDescent="0.25">
      <c r="A461" s="134"/>
    </row>
    <row r="462" spans="1:8" x14ac:dyDescent="0.25">
      <c r="A462" s="134"/>
    </row>
    <row r="463" spans="1:8" x14ac:dyDescent="0.25">
      <c r="A463" s="134"/>
    </row>
    <row r="464" spans="1:8" x14ac:dyDescent="0.25">
      <c r="A464" s="134"/>
    </row>
    <row r="465" spans="1:1" x14ac:dyDescent="0.25">
      <c r="A465" s="134"/>
    </row>
    <row r="466" spans="1:1" x14ac:dyDescent="0.25">
      <c r="A466" s="134"/>
    </row>
    <row r="467" spans="1:1" x14ac:dyDescent="0.25">
      <c r="A467" s="134"/>
    </row>
    <row r="468" spans="1:1" x14ac:dyDescent="0.25">
      <c r="A468" s="134"/>
    </row>
    <row r="469" spans="1:1" x14ac:dyDescent="0.25">
      <c r="A469" s="134"/>
    </row>
    <row r="470" spans="1:1" x14ac:dyDescent="0.25">
      <c r="A470" s="134"/>
    </row>
    <row r="471" spans="1:1" x14ac:dyDescent="0.25">
      <c r="A471" s="134"/>
    </row>
    <row r="472" spans="1:1" x14ac:dyDescent="0.25">
      <c r="A472" s="134"/>
    </row>
    <row r="473" spans="1:1" x14ac:dyDescent="0.25">
      <c r="A473" s="134"/>
    </row>
    <row r="474" spans="1:1" x14ac:dyDescent="0.25">
      <c r="A474" s="134"/>
    </row>
    <row r="475" spans="1:1" x14ac:dyDescent="0.25">
      <c r="A475" s="134"/>
    </row>
    <row r="476" spans="1:1" x14ac:dyDescent="0.25">
      <c r="A476" s="134"/>
    </row>
    <row r="477" spans="1:1" x14ac:dyDescent="0.25">
      <c r="A477" s="134"/>
    </row>
    <row r="478" spans="1:1" x14ac:dyDescent="0.25">
      <c r="A478" s="134"/>
    </row>
    <row r="479" spans="1:1" x14ac:dyDescent="0.25">
      <c r="A479" s="134"/>
    </row>
    <row r="480" spans="1:1" x14ac:dyDescent="0.25">
      <c r="A480" s="134"/>
    </row>
    <row r="481" spans="1:1" x14ac:dyDescent="0.25">
      <c r="A481" s="134"/>
    </row>
    <row r="482" spans="1:1" x14ac:dyDescent="0.25">
      <c r="A482" s="134"/>
    </row>
    <row r="483" spans="1:1" x14ac:dyDescent="0.25">
      <c r="A483" s="134"/>
    </row>
    <row r="484" spans="1:1" x14ac:dyDescent="0.25">
      <c r="A484" s="134"/>
    </row>
    <row r="485" spans="1:1" x14ac:dyDescent="0.25">
      <c r="A485" s="134"/>
    </row>
    <row r="486" spans="1:1" x14ac:dyDescent="0.25">
      <c r="A486" s="134"/>
    </row>
    <row r="487" spans="1:1" x14ac:dyDescent="0.25">
      <c r="A487" s="134"/>
    </row>
    <row r="488" spans="1:1" x14ac:dyDescent="0.25">
      <c r="A488" s="134"/>
    </row>
    <row r="489" spans="1:1" x14ac:dyDescent="0.25">
      <c r="A489" s="134"/>
    </row>
    <row r="490" spans="1:1" x14ac:dyDescent="0.25">
      <c r="A490" s="134"/>
    </row>
    <row r="491" spans="1:1" x14ac:dyDescent="0.25">
      <c r="A491" s="134"/>
    </row>
    <row r="492" spans="1:1" x14ac:dyDescent="0.25">
      <c r="A492" s="134"/>
    </row>
    <row r="493" spans="1:1" x14ac:dyDescent="0.25">
      <c r="A493" s="134"/>
    </row>
    <row r="494" spans="1:1" x14ac:dyDescent="0.25">
      <c r="A494" s="134"/>
    </row>
    <row r="495" spans="1:1" x14ac:dyDescent="0.25">
      <c r="A495" s="134"/>
    </row>
    <row r="496" spans="1:1" x14ac:dyDescent="0.25">
      <c r="A496" s="134"/>
    </row>
    <row r="497" spans="1:1" x14ac:dyDescent="0.25">
      <c r="A497" s="134"/>
    </row>
    <row r="498" spans="1:1" x14ac:dyDescent="0.25">
      <c r="A498" s="134"/>
    </row>
    <row r="499" spans="1:1" x14ac:dyDescent="0.25">
      <c r="A499" s="134"/>
    </row>
    <row r="500" spans="1:1" x14ac:dyDescent="0.25">
      <c r="A500" s="134"/>
    </row>
    <row r="501" spans="1:1" x14ac:dyDescent="0.25">
      <c r="A501" s="134"/>
    </row>
    <row r="502" spans="1:1" x14ac:dyDescent="0.25">
      <c r="A502" s="134"/>
    </row>
    <row r="503" spans="1:1" x14ac:dyDescent="0.25">
      <c r="A503" s="134"/>
    </row>
    <row r="504" spans="1:1" x14ac:dyDescent="0.25">
      <c r="A504" s="134"/>
    </row>
    <row r="505" spans="1:1" x14ac:dyDescent="0.25">
      <c r="A505" s="134"/>
    </row>
    <row r="506" spans="1:1" x14ac:dyDescent="0.25">
      <c r="A506" s="134"/>
    </row>
    <row r="507" spans="1:1" x14ac:dyDescent="0.25">
      <c r="A507" s="134"/>
    </row>
    <row r="508" spans="1:1" x14ac:dyDescent="0.25">
      <c r="A508" s="134"/>
    </row>
    <row r="509" spans="1:1" x14ac:dyDescent="0.25">
      <c r="A509" s="134"/>
    </row>
    <row r="510" spans="1:1" x14ac:dyDescent="0.25">
      <c r="A510" s="134"/>
    </row>
    <row r="511" spans="1:1" x14ac:dyDescent="0.25">
      <c r="A511" s="134"/>
    </row>
    <row r="512" spans="1:1" x14ac:dyDescent="0.25">
      <c r="A512" s="134"/>
    </row>
    <row r="513" spans="1:1" x14ac:dyDescent="0.25">
      <c r="A513" s="134"/>
    </row>
    <row r="514" spans="1:1" x14ac:dyDescent="0.25">
      <c r="A514" s="134"/>
    </row>
    <row r="515" spans="1:1" x14ac:dyDescent="0.25">
      <c r="A515" s="134"/>
    </row>
    <row r="516" spans="1:1" x14ac:dyDescent="0.25">
      <c r="A516" s="134"/>
    </row>
    <row r="517" spans="1:1" x14ac:dyDescent="0.25">
      <c r="A517" s="134"/>
    </row>
    <row r="518" spans="1:1" x14ac:dyDescent="0.25">
      <c r="A518" s="134"/>
    </row>
    <row r="519" spans="1:1" x14ac:dyDescent="0.25">
      <c r="A519" s="134"/>
    </row>
    <row r="520" spans="1:1" x14ac:dyDescent="0.25">
      <c r="A520" s="134"/>
    </row>
    <row r="521" spans="1:1" x14ac:dyDescent="0.25">
      <c r="A521" s="134"/>
    </row>
    <row r="522" spans="1:1" x14ac:dyDescent="0.25">
      <c r="A522" s="134"/>
    </row>
    <row r="523" spans="1:1" x14ac:dyDescent="0.25">
      <c r="A523" s="134"/>
    </row>
    <row r="524" spans="1:1" x14ac:dyDescent="0.25">
      <c r="A524" s="134"/>
    </row>
    <row r="525" spans="1:1" x14ac:dyDescent="0.25">
      <c r="A525" s="134"/>
    </row>
    <row r="526" spans="1:1" x14ac:dyDescent="0.25">
      <c r="A526" s="134"/>
    </row>
    <row r="527" spans="1:1" x14ac:dyDescent="0.25">
      <c r="A527" s="134"/>
    </row>
    <row r="528" spans="1:1" x14ac:dyDescent="0.25">
      <c r="A528" s="134"/>
    </row>
    <row r="529" spans="1:1" x14ac:dyDescent="0.25">
      <c r="A529" s="134"/>
    </row>
    <row r="530" spans="1:1" x14ac:dyDescent="0.25">
      <c r="A530" s="134"/>
    </row>
    <row r="531" spans="1:1" x14ac:dyDescent="0.25">
      <c r="A531" s="134"/>
    </row>
    <row r="532" spans="1:1" x14ac:dyDescent="0.25">
      <c r="A532" s="134"/>
    </row>
    <row r="533" spans="1:1" x14ac:dyDescent="0.25">
      <c r="A533" s="134"/>
    </row>
    <row r="534" spans="1:1" x14ac:dyDescent="0.25">
      <c r="A534" s="134"/>
    </row>
    <row r="535" spans="1:1" x14ac:dyDescent="0.25">
      <c r="A535" s="134"/>
    </row>
    <row r="536" spans="1:1" x14ac:dyDescent="0.25">
      <c r="A536" s="134"/>
    </row>
    <row r="537" spans="1:1" x14ac:dyDescent="0.25">
      <c r="A537" s="134"/>
    </row>
    <row r="538" spans="1:1" x14ac:dyDescent="0.25">
      <c r="A538" s="134"/>
    </row>
    <row r="539" spans="1:1" x14ac:dyDescent="0.25">
      <c r="A539" s="134"/>
    </row>
    <row r="540" spans="1:1" x14ac:dyDescent="0.25">
      <c r="A540" s="134"/>
    </row>
    <row r="541" spans="1:1" x14ac:dyDescent="0.25">
      <c r="A541" s="134"/>
    </row>
    <row r="542" spans="1:1" x14ac:dyDescent="0.25">
      <c r="A542" s="134"/>
    </row>
    <row r="543" spans="1:1" x14ac:dyDescent="0.25">
      <c r="A543" s="134"/>
    </row>
    <row r="544" spans="1:1" x14ac:dyDescent="0.25">
      <c r="A544" s="134"/>
    </row>
    <row r="545" spans="1:1" x14ac:dyDescent="0.25">
      <c r="A545" s="134"/>
    </row>
    <row r="546" spans="1:1" x14ac:dyDescent="0.25">
      <c r="A546" s="134"/>
    </row>
    <row r="547" spans="1:1" x14ac:dyDescent="0.25">
      <c r="A547" s="134"/>
    </row>
    <row r="548" spans="1:1" x14ac:dyDescent="0.25">
      <c r="A548" s="134"/>
    </row>
    <row r="549" spans="1:1" x14ac:dyDescent="0.25">
      <c r="A549" s="134"/>
    </row>
    <row r="550" spans="1:1" x14ac:dyDescent="0.25">
      <c r="A550" s="134"/>
    </row>
    <row r="551" spans="1:1" x14ac:dyDescent="0.25">
      <c r="A551" s="134"/>
    </row>
    <row r="552" spans="1:1" x14ac:dyDescent="0.25">
      <c r="A552" s="134"/>
    </row>
    <row r="553" spans="1:1" x14ac:dyDescent="0.25">
      <c r="A553" s="134"/>
    </row>
    <row r="554" spans="1:1" x14ac:dyDescent="0.25">
      <c r="A554" s="134"/>
    </row>
    <row r="555" spans="1:1" x14ac:dyDescent="0.25">
      <c r="A555" s="134"/>
    </row>
    <row r="556" spans="1:1" x14ac:dyDescent="0.25">
      <c r="A556" s="134"/>
    </row>
    <row r="557" spans="1:1" x14ac:dyDescent="0.25">
      <c r="A557" s="134"/>
    </row>
    <row r="558" spans="1:1" x14ac:dyDescent="0.25">
      <c r="A558" s="134"/>
    </row>
    <row r="559" spans="1:1" x14ac:dyDescent="0.25">
      <c r="A559" s="134"/>
    </row>
    <row r="560" spans="1:1" x14ac:dyDescent="0.25">
      <c r="A560" s="134"/>
    </row>
    <row r="561" spans="1:1" x14ac:dyDescent="0.25">
      <c r="A561" s="134"/>
    </row>
    <row r="562" spans="1:1" x14ac:dyDescent="0.25">
      <c r="A562" s="134"/>
    </row>
    <row r="563" spans="1:1" x14ac:dyDescent="0.25">
      <c r="A563" s="134"/>
    </row>
    <row r="564" spans="1:1" x14ac:dyDescent="0.25">
      <c r="A564" s="134"/>
    </row>
    <row r="565" spans="1:1" x14ac:dyDescent="0.25">
      <c r="A565" s="134"/>
    </row>
    <row r="566" spans="1:1" x14ac:dyDescent="0.25">
      <c r="A566" s="134"/>
    </row>
    <row r="567" spans="1:1" x14ac:dyDescent="0.25">
      <c r="A567" s="134"/>
    </row>
    <row r="568" spans="1:1" x14ac:dyDescent="0.25">
      <c r="A568" s="134"/>
    </row>
    <row r="569" spans="1:1" x14ac:dyDescent="0.25">
      <c r="A569" s="134"/>
    </row>
    <row r="570" spans="1:1" x14ac:dyDescent="0.25">
      <c r="A570" s="134"/>
    </row>
    <row r="571" spans="1:1" x14ac:dyDescent="0.25">
      <c r="A571" s="134"/>
    </row>
    <row r="572" spans="1:1" x14ac:dyDescent="0.25">
      <c r="A572" s="134"/>
    </row>
    <row r="573" spans="1:1" x14ac:dyDescent="0.25">
      <c r="A573" s="134"/>
    </row>
    <row r="574" spans="1:1" x14ac:dyDescent="0.25">
      <c r="A574" s="134"/>
    </row>
    <row r="575" spans="1:1" x14ac:dyDescent="0.25">
      <c r="A575" s="134"/>
    </row>
    <row r="576" spans="1:1" x14ac:dyDescent="0.25">
      <c r="A576" s="134"/>
    </row>
    <row r="577" spans="1:1" x14ac:dyDescent="0.25">
      <c r="A577" s="134"/>
    </row>
    <row r="578" spans="1:1" x14ac:dyDescent="0.25">
      <c r="A578" s="134"/>
    </row>
    <row r="579" spans="1:1" x14ac:dyDescent="0.25">
      <c r="A579" s="134"/>
    </row>
    <row r="580" spans="1:1" x14ac:dyDescent="0.25">
      <c r="A580" s="134"/>
    </row>
    <row r="581" spans="1:1" x14ac:dyDescent="0.25">
      <c r="A581" s="134"/>
    </row>
    <row r="582" spans="1:1" x14ac:dyDescent="0.25">
      <c r="A582" s="134"/>
    </row>
    <row r="583" spans="1:1" x14ac:dyDescent="0.25">
      <c r="A583" s="134"/>
    </row>
    <row r="584" spans="1:1" x14ac:dyDescent="0.25">
      <c r="A584" s="134"/>
    </row>
    <row r="585" spans="1:1" x14ac:dyDescent="0.25">
      <c r="A585" s="134"/>
    </row>
    <row r="586" spans="1:1" x14ac:dyDescent="0.25">
      <c r="A586" s="134"/>
    </row>
    <row r="587" spans="1:1" x14ac:dyDescent="0.25">
      <c r="A587" s="134"/>
    </row>
    <row r="588" spans="1:1" x14ac:dyDescent="0.25">
      <c r="A588" s="134"/>
    </row>
    <row r="589" spans="1:1" x14ac:dyDescent="0.25">
      <c r="A589" s="134"/>
    </row>
    <row r="590" spans="1:1" x14ac:dyDescent="0.25">
      <c r="A590" s="134"/>
    </row>
    <row r="591" spans="1:1" x14ac:dyDescent="0.25">
      <c r="A591" s="134"/>
    </row>
    <row r="592" spans="1:1" x14ac:dyDescent="0.25">
      <c r="A592" s="134"/>
    </row>
    <row r="593" spans="1:1" x14ac:dyDescent="0.25">
      <c r="A593" s="134"/>
    </row>
    <row r="594" spans="1:1" x14ac:dyDescent="0.25">
      <c r="A594" s="134"/>
    </row>
    <row r="595" spans="1:1" x14ac:dyDescent="0.25">
      <c r="A595" s="134"/>
    </row>
    <row r="596" spans="1:1" x14ac:dyDescent="0.25">
      <c r="A596" s="134"/>
    </row>
    <row r="597" spans="1:1" x14ac:dyDescent="0.25">
      <c r="A597" s="134"/>
    </row>
    <row r="598" spans="1:1" x14ac:dyDescent="0.25">
      <c r="A598" s="134"/>
    </row>
    <row r="599" spans="1:1" x14ac:dyDescent="0.25">
      <c r="A599" s="134"/>
    </row>
    <row r="600" spans="1:1" x14ac:dyDescent="0.25">
      <c r="A600" s="134"/>
    </row>
    <row r="601" spans="1:1" x14ac:dyDescent="0.25">
      <c r="A601" s="134"/>
    </row>
    <row r="602" spans="1:1" x14ac:dyDescent="0.25">
      <c r="A602" s="134"/>
    </row>
    <row r="603" spans="1:1" x14ac:dyDescent="0.25">
      <c r="A603" s="134"/>
    </row>
    <row r="604" spans="1:1" x14ac:dyDescent="0.25">
      <c r="A604" s="134"/>
    </row>
    <row r="605" spans="1:1" x14ac:dyDescent="0.25">
      <c r="A605" s="134"/>
    </row>
    <row r="606" spans="1:1" x14ac:dyDescent="0.25">
      <c r="A606" s="134"/>
    </row>
    <row r="607" spans="1:1" x14ac:dyDescent="0.25">
      <c r="A607" s="134"/>
    </row>
    <row r="608" spans="1:1" x14ac:dyDescent="0.25">
      <c r="A608" s="134"/>
    </row>
    <row r="609" spans="1:1" x14ac:dyDescent="0.25">
      <c r="A609" s="134"/>
    </row>
    <row r="610" spans="1:1" x14ac:dyDescent="0.25">
      <c r="A610" s="134"/>
    </row>
    <row r="611" spans="1:1" x14ac:dyDescent="0.25">
      <c r="A611" s="134"/>
    </row>
    <row r="612" spans="1:1" x14ac:dyDescent="0.25">
      <c r="A612" s="134"/>
    </row>
    <row r="613" spans="1:1" x14ac:dyDescent="0.25">
      <c r="A613" s="134"/>
    </row>
    <row r="614" spans="1:1" x14ac:dyDescent="0.25">
      <c r="A614" s="134"/>
    </row>
    <row r="615" spans="1:1" x14ac:dyDescent="0.25">
      <c r="A615" s="134"/>
    </row>
    <row r="616" spans="1:1" x14ac:dyDescent="0.25">
      <c r="A616" s="134"/>
    </row>
    <row r="617" spans="1:1" x14ac:dyDescent="0.25">
      <c r="A617" s="134"/>
    </row>
    <row r="618" spans="1:1" x14ac:dyDescent="0.25">
      <c r="A618" s="134"/>
    </row>
    <row r="619" spans="1:1" x14ac:dyDescent="0.25">
      <c r="A619" s="134"/>
    </row>
    <row r="620" spans="1:1" x14ac:dyDescent="0.25">
      <c r="A620" s="134"/>
    </row>
    <row r="621" spans="1:1" x14ac:dyDescent="0.25">
      <c r="A621" s="134"/>
    </row>
    <row r="622" spans="1:1" x14ac:dyDescent="0.25">
      <c r="A622" s="134"/>
    </row>
    <row r="623" spans="1:1" x14ac:dyDescent="0.25">
      <c r="A623" s="134"/>
    </row>
    <row r="624" spans="1:1" x14ac:dyDescent="0.25">
      <c r="A624" s="134"/>
    </row>
    <row r="625" spans="1:1" x14ac:dyDescent="0.25">
      <c r="A625" s="134"/>
    </row>
    <row r="626" spans="1:1" x14ac:dyDescent="0.25">
      <c r="A626" s="134"/>
    </row>
    <row r="627" spans="1:1" x14ac:dyDescent="0.25">
      <c r="A627" s="134"/>
    </row>
    <row r="628" spans="1:1" x14ac:dyDescent="0.25">
      <c r="A628" s="134"/>
    </row>
    <row r="629" spans="1:1" x14ac:dyDescent="0.25">
      <c r="A629" s="134"/>
    </row>
    <row r="630" spans="1:1" x14ac:dyDescent="0.25">
      <c r="A630" s="134"/>
    </row>
    <row r="631" spans="1:1" x14ac:dyDescent="0.25">
      <c r="A631" s="134"/>
    </row>
    <row r="632" spans="1:1" x14ac:dyDescent="0.25">
      <c r="A632" s="134"/>
    </row>
    <row r="633" spans="1:1" x14ac:dyDescent="0.25">
      <c r="A633" s="134"/>
    </row>
    <row r="634" spans="1:1" x14ac:dyDescent="0.25">
      <c r="A634" s="134"/>
    </row>
    <row r="635" spans="1:1" x14ac:dyDescent="0.25">
      <c r="A635" s="134"/>
    </row>
    <row r="636" spans="1:1" x14ac:dyDescent="0.25">
      <c r="A636" s="134"/>
    </row>
    <row r="637" spans="1:1" x14ac:dyDescent="0.25">
      <c r="A637" s="134"/>
    </row>
    <row r="638" spans="1:1" x14ac:dyDescent="0.25">
      <c r="A638" s="134"/>
    </row>
    <row r="639" spans="1:1" x14ac:dyDescent="0.25">
      <c r="A639" s="134"/>
    </row>
    <row r="640" spans="1:1" x14ac:dyDescent="0.25">
      <c r="A640" s="134"/>
    </row>
    <row r="641" spans="1:1" x14ac:dyDescent="0.25">
      <c r="A641" s="134"/>
    </row>
    <row r="642" spans="1:1" x14ac:dyDescent="0.25">
      <c r="A642" s="134"/>
    </row>
    <row r="643" spans="1:1" x14ac:dyDescent="0.25">
      <c r="A643" s="134"/>
    </row>
    <row r="644" spans="1:1" x14ac:dyDescent="0.25">
      <c r="A644" s="134"/>
    </row>
    <row r="645" spans="1:1" x14ac:dyDescent="0.25">
      <c r="A645" s="134"/>
    </row>
    <row r="646" spans="1:1" x14ac:dyDescent="0.25">
      <c r="A646" s="134"/>
    </row>
    <row r="647" spans="1:1" x14ac:dyDescent="0.25">
      <c r="A647" s="134"/>
    </row>
    <row r="648" spans="1:1" x14ac:dyDescent="0.25">
      <c r="A648" s="134"/>
    </row>
    <row r="649" spans="1:1" x14ac:dyDescent="0.25">
      <c r="A649" s="134"/>
    </row>
    <row r="650" spans="1:1" x14ac:dyDescent="0.25">
      <c r="A650" s="134"/>
    </row>
    <row r="651" spans="1:1" x14ac:dyDescent="0.25">
      <c r="A651" s="134"/>
    </row>
    <row r="652" spans="1:1" x14ac:dyDescent="0.25">
      <c r="A652" s="134"/>
    </row>
    <row r="653" spans="1:1" x14ac:dyDescent="0.25">
      <c r="A653" s="134"/>
    </row>
    <row r="654" spans="1:1" x14ac:dyDescent="0.25">
      <c r="A654" s="134"/>
    </row>
    <row r="655" spans="1:1" x14ac:dyDescent="0.25">
      <c r="A655" s="134"/>
    </row>
    <row r="656" spans="1:1" x14ac:dyDescent="0.25">
      <c r="A656" s="134"/>
    </row>
    <row r="657" spans="1:1" x14ac:dyDescent="0.25">
      <c r="A657" s="134"/>
    </row>
    <row r="658" spans="1:1" x14ac:dyDescent="0.25">
      <c r="A658" s="134"/>
    </row>
    <row r="659" spans="1:1" x14ac:dyDescent="0.25">
      <c r="A659" s="134"/>
    </row>
    <row r="660" spans="1:1" x14ac:dyDescent="0.25">
      <c r="A660" s="134"/>
    </row>
    <row r="661" spans="1:1" x14ac:dyDescent="0.25">
      <c r="A661" s="134"/>
    </row>
    <row r="662" spans="1:1" x14ac:dyDescent="0.25">
      <c r="A662" s="134"/>
    </row>
    <row r="663" spans="1:1" x14ac:dyDescent="0.25">
      <c r="A663" s="134"/>
    </row>
    <row r="664" spans="1:1" x14ac:dyDescent="0.25">
      <c r="A664" s="134"/>
    </row>
    <row r="665" spans="1:1" x14ac:dyDescent="0.25">
      <c r="A665" s="134"/>
    </row>
    <row r="666" spans="1:1" x14ac:dyDescent="0.25">
      <c r="A666" s="134"/>
    </row>
    <row r="667" spans="1:1" x14ac:dyDescent="0.25">
      <c r="A667" s="134"/>
    </row>
    <row r="668" spans="1:1" x14ac:dyDescent="0.25">
      <c r="A668" s="134"/>
    </row>
    <row r="669" spans="1:1" x14ac:dyDescent="0.25">
      <c r="A669" s="134"/>
    </row>
    <row r="670" spans="1:1" x14ac:dyDescent="0.25">
      <c r="A670" s="134"/>
    </row>
    <row r="671" spans="1:1" x14ac:dyDescent="0.25">
      <c r="A671" s="134"/>
    </row>
    <row r="672" spans="1:1" x14ac:dyDescent="0.25">
      <c r="A672" s="134"/>
    </row>
    <row r="673" spans="1:1" x14ac:dyDescent="0.25">
      <c r="A673" s="134"/>
    </row>
    <row r="674" spans="1:1" x14ac:dyDescent="0.25">
      <c r="A674" s="134"/>
    </row>
    <row r="675" spans="1:1" x14ac:dyDescent="0.25">
      <c r="A675" s="134"/>
    </row>
    <row r="676" spans="1:1" x14ac:dyDescent="0.25">
      <c r="A676" s="134"/>
    </row>
    <row r="677" spans="1:1" x14ac:dyDescent="0.25">
      <c r="A677" s="134"/>
    </row>
    <row r="678" spans="1:1" x14ac:dyDescent="0.25">
      <c r="A678" s="134"/>
    </row>
    <row r="679" spans="1:1" x14ac:dyDescent="0.25">
      <c r="A679" s="134"/>
    </row>
    <row r="680" spans="1:1" x14ac:dyDescent="0.25">
      <c r="A680" s="134"/>
    </row>
    <row r="681" spans="1:1" x14ac:dyDescent="0.25">
      <c r="A681" s="134"/>
    </row>
    <row r="682" spans="1:1" x14ac:dyDescent="0.25">
      <c r="A682" s="134"/>
    </row>
    <row r="683" spans="1:1" x14ac:dyDescent="0.25">
      <c r="A683" s="134"/>
    </row>
    <row r="684" spans="1:1" x14ac:dyDescent="0.25">
      <c r="A684" s="134"/>
    </row>
    <row r="685" spans="1:1" x14ac:dyDescent="0.25">
      <c r="A685" s="134"/>
    </row>
    <row r="686" spans="1:1" x14ac:dyDescent="0.25">
      <c r="A686" s="134"/>
    </row>
    <row r="687" spans="1:1" x14ac:dyDescent="0.25">
      <c r="A687" s="134"/>
    </row>
    <row r="688" spans="1:1" x14ac:dyDescent="0.25">
      <c r="A688" s="134"/>
    </row>
    <row r="689" spans="1:1" x14ac:dyDescent="0.25">
      <c r="A689" s="134"/>
    </row>
    <row r="690" spans="1:1" x14ac:dyDescent="0.25">
      <c r="A690" s="134"/>
    </row>
    <row r="691" spans="1:1" x14ac:dyDescent="0.25">
      <c r="A691" s="134"/>
    </row>
    <row r="692" spans="1:1" x14ac:dyDescent="0.25">
      <c r="A692" s="134"/>
    </row>
    <row r="693" spans="1:1" x14ac:dyDescent="0.25">
      <c r="A693" s="134"/>
    </row>
    <row r="694" spans="1:1" x14ac:dyDescent="0.25">
      <c r="A694" s="134"/>
    </row>
    <row r="695" spans="1:1" x14ac:dyDescent="0.25">
      <c r="A695" s="134"/>
    </row>
    <row r="696" spans="1:1" x14ac:dyDescent="0.25">
      <c r="A696" s="134"/>
    </row>
    <row r="697" spans="1:1" x14ac:dyDescent="0.25">
      <c r="A697" s="134"/>
    </row>
    <row r="698" spans="1:1" x14ac:dyDescent="0.25">
      <c r="A698" s="134"/>
    </row>
    <row r="699" spans="1:1" x14ac:dyDescent="0.25">
      <c r="A699" s="134"/>
    </row>
    <row r="700" spans="1:1" x14ac:dyDescent="0.25">
      <c r="A700" s="134"/>
    </row>
    <row r="701" spans="1:1" x14ac:dyDescent="0.25">
      <c r="A701" s="134"/>
    </row>
    <row r="702" spans="1:1" x14ac:dyDescent="0.25">
      <c r="A702" s="134"/>
    </row>
    <row r="703" spans="1:1" x14ac:dyDescent="0.25">
      <c r="A703" s="138"/>
    </row>
    <row r="704" spans="1:1" x14ac:dyDescent="0.25">
      <c r="A704" s="138"/>
    </row>
    <row r="705" spans="1:1" x14ac:dyDescent="0.25">
      <c r="A705" s="138"/>
    </row>
    <row r="706" spans="1:1" x14ac:dyDescent="0.25">
      <c r="A706" s="138"/>
    </row>
    <row r="707" spans="1:1" x14ac:dyDescent="0.25">
      <c r="A707" s="138"/>
    </row>
    <row r="708" spans="1:1" x14ac:dyDescent="0.25">
      <c r="A708" s="138"/>
    </row>
    <row r="709" spans="1:1" x14ac:dyDescent="0.25">
      <c r="A709" s="138"/>
    </row>
    <row r="710" spans="1:1" x14ac:dyDescent="0.25">
      <c r="A710" s="138"/>
    </row>
    <row r="711" spans="1:1" x14ac:dyDescent="0.25">
      <c r="A711" s="138"/>
    </row>
    <row r="712" spans="1:1" x14ac:dyDescent="0.25">
      <c r="A712" s="138"/>
    </row>
    <row r="713" spans="1:1" x14ac:dyDescent="0.25">
      <c r="A713" s="138"/>
    </row>
    <row r="714" spans="1:1" x14ac:dyDescent="0.25">
      <c r="A714" s="138"/>
    </row>
    <row r="715" spans="1:1" x14ac:dyDescent="0.25">
      <c r="A715" s="138"/>
    </row>
    <row r="716" spans="1:1" x14ac:dyDescent="0.25">
      <c r="A716" s="138"/>
    </row>
    <row r="717" spans="1:1" x14ac:dyDescent="0.25">
      <c r="A717" s="138"/>
    </row>
    <row r="718" spans="1:1" x14ac:dyDescent="0.25">
      <c r="A718" s="138"/>
    </row>
    <row r="719" spans="1:1" x14ac:dyDescent="0.25">
      <c r="A719" s="138"/>
    </row>
    <row r="720" spans="1:1" x14ac:dyDescent="0.25">
      <c r="A720" s="138"/>
    </row>
    <row r="721" spans="1:1" x14ac:dyDescent="0.25">
      <c r="A721" s="138"/>
    </row>
    <row r="722" spans="1:1" x14ac:dyDescent="0.25">
      <c r="A722" s="138"/>
    </row>
    <row r="723" spans="1:1" x14ac:dyDescent="0.25">
      <c r="A723" s="138"/>
    </row>
    <row r="724" spans="1:1" x14ac:dyDescent="0.25">
      <c r="A724" s="138"/>
    </row>
    <row r="725" spans="1:1" x14ac:dyDescent="0.25">
      <c r="A725" s="138"/>
    </row>
    <row r="726" spans="1:1" x14ac:dyDescent="0.25">
      <c r="A726" s="138"/>
    </row>
    <row r="727" spans="1:1" x14ac:dyDescent="0.25">
      <c r="A727" s="138"/>
    </row>
    <row r="728" spans="1:1" x14ac:dyDescent="0.25">
      <c r="A728" s="138"/>
    </row>
    <row r="729" spans="1:1" x14ac:dyDescent="0.25">
      <c r="A729" s="138"/>
    </row>
    <row r="730" spans="1:1" x14ac:dyDescent="0.25">
      <c r="A730" s="138"/>
    </row>
    <row r="731" spans="1:1" x14ac:dyDescent="0.25">
      <c r="A731" s="138"/>
    </row>
    <row r="732" spans="1:1" x14ac:dyDescent="0.25">
      <c r="A732" s="138"/>
    </row>
    <row r="733" spans="1:1" x14ac:dyDescent="0.25">
      <c r="A733" s="138"/>
    </row>
    <row r="734" spans="1:1" x14ac:dyDescent="0.25">
      <c r="A734" s="138"/>
    </row>
    <row r="735" spans="1:1" x14ac:dyDescent="0.25">
      <c r="A735" s="138"/>
    </row>
    <row r="736" spans="1:1" x14ac:dyDescent="0.25">
      <c r="A736" s="138"/>
    </row>
    <row r="737" spans="1:1" x14ac:dyDescent="0.25">
      <c r="A737" s="138"/>
    </row>
    <row r="738" spans="1:1" x14ac:dyDescent="0.25">
      <c r="A738" s="138"/>
    </row>
    <row r="739" spans="1:1" x14ac:dyDescent="0.25">
      <c r="A739" s="138"/>
    </row>
    <row r="740" spans="1:1" x14ac:dyDescent="0.25">
      <c r="A740" s="138"/>
    </row>
    <row r="741" spans="1:1" x14ac:dyDescent="0.25">
      <c r="A741" s="138"/>
    </row>
    <row r="742" spans="1:1" x14ac:dyDescent="0.25">
      <c r="A742" s="138"/>
    </row>
    <row r="743" spans="1:1" x14ac:dyDescent="0.25">
      <c r="A743" s="138"/>
    </row>
    <row r="744" spans="1:1" x14ac:dyDescent="0.25">
      <c r="A744" s="138"/>
    </row>
    <row r="745" spans="1:1" x14ac:dyDescent="0.25">
      <c r="A745" s="138"/>
    </row>
    <row r="746" spans="1:1" x14ac:dyDescent="0.25">
      <c r="A746" s="138"/>
    </row>
    <row r="747" spans="1:1" x14ac:dyDescent="0.25">
      <c r="A747" s="138"/>
    </row>
    <row r="748" spans="1:1" x14ac:dyDescent="0.25">
      <c r="A748" s="138"/>
    </row>
    <row r="749" spans="1:1" x14ac:dyDescent="0.25">
      <c r="A749" s="138"/>
    </row>
    <row r="750" spans="1:1" x14ac:dyDescent="0.25">
      <c r="A750" s="138"/>
    </row>
    <row r="751" spans="1:1" x14ac:dyDescent="0.25">
      <c r="A751" s="138"/>
    </row>
    <row r="752" spans="1:1" x14ac:dyDescent="0.25">
      <c r="A752" s="138"/>
    </row>
    <row r="753" spans="1:1" x14ac:dyDescent="0.25">
      <c r="A753" s="138"/>
    </row>
    <row r="754" spans="1:1" x14ac:dyDescent="0.25">
      <c r="A754" s="138"/>
    </row>
    <row r="755" spans="1:1" x14ac:dyDescent="0.25">
      <c r="A755" s="138"/>
    </row>
    <row r="756" spans="1:1" x14ac:dyDescent="0.25">
      <c r="A756" s="138"/>
    </row>
    <row r="757" spans="1:1" x14ac:dyDescent="0.25">
      <c r="A757" s="138"/>
    </row>
    <row r="758" spans="1:1" x14ac:dyDescent="0.25">
      <c r="A758" s="138"/>
    </row>
    <row r="759" spans="1:1" x14ac:dyDescent="0.25">
      <c r="A759" s="138"/>
    </row>
    <row r="760" spans="1:1" x14ac:dyDescent="0.25">
      <c r="A760" s="138"/>
    </row>
    <row r="761" spans="1:1" x14ac:dyDescent="0.25">
      <c r="A761" s="138"/>
    </row>
    <row r="762" spans="1:1" x14ac:dyDescent="0.25">
      <c r="A762" s="138"/>
    </row>
    <row r="763" spans="1:1" x14ac:dyDescent="0.25">
      <c r="A763" s="138"/>
    </row>
    <row r="764" spans="1:1" x14ac:dyDescent="0.25">
      <c r="A764" s="138"/>
    </row>
    <row r="765" spans="1:1" x14ac:dyDescent="0.25">
      <c r="A765" s="138"/>
    </row>
    <row r="766" spans="1:1" x14ac:dyDescent="0.25">
      <c r="A766" s="138"/>
    </row>
    <row r="767" spans="1:1" x14ac:dyDescent="0.25">
      <c r="A767" s="138"/>
    </row>
    <row r="768" spans="1:1" x14ac:dyDescent="0.25">
      <c r="A768" s="138"/>
    </row>
    <row r="769" spans="1:1" x14ac:dyDescent="0.25">
      <c r="A769" s="138"/>
    </row>
    <row r="770" spans="1:1" x14ac:dyDescent="0.25">
      <c r="A770" s="138"/>
    </row>
    <row r="771" spans="1:1" x14ac:dyDescent="0.25">
      <c r="A771" s="138"/>
    </row>
    <row r="772" spans="1:1" x14ac:dyDescent="0.25">
      <c r="A772" s="138"/>
    </row>
    <row r="773" spans="1:1" x14ac:dyDescent="0.25">
      <c r="A773" s="138"/>
    </row>
    <row r="774" spans="1:1" x14ac:dyDescent="0.25">
      <c r="A774" s="138"/>
    </row>
    <row r="775" spans="1:1" x14ac:dyDescent="0.25">
      <c r="A775" s="138"/>
    </row>
    <row r="776" spans="1:1" x14ac:dyDescent="0.25">
      <c r="A776" s="138"/>
    </row>
    <row r="777" spans="1:1" x14ac:dyDescent="0.25">
      <c r="A777" s="138"/>
    </row>
    <row r="778" spans="1:1" x14ac:dyDescent="0.25">
      <c r="A778" s="138"/>
    </row>
    <row r="779" spans="1:1" x14ac:dyDescent="0.25">
      <c r="A779" s="138"/>
    </row>
    <row r="780" spans="1:1" x14ac:dyDescent="0.25">
      <c r="A780" s="138"/>
    </row>
    <row r="781" spans="1:1" x14ac:dyDescent="0.25">
      <c r="A781" s="138"/>
    </row>
    <row r="782" spans="1:1" x14ac:dyDescent="0.25">
      <c r="A782" s="138"/>
    </row>
    <row r="783" spans="1:1" x14ac:dyDescent="0.25">
      <c r="A783" s="138"/>
    </row>
    <row r="784" spans="1:1" x14ac:dyDescent="0.25">
      <c r="A784" s="138"/>
    </row>
    <row r="785" spans="1:1" x14ac:dyDescent="0.25">
      <c r="A785" s="138"/>
    </row>
    <row r="786" spans="1:1" x14ac:dyDescent="0.25">
      <c r="A786" s="138"/>
    </row>
    <row r="787" spans="1:1" x14ac:dyDescent="0.25">
      <c r="A787" s="138"/>
    </row>
    <row r="788" spans="1:1" x14ac:dyDescent="0.25">
      <c r="A788" s="138"/>
    </row>
    <row r="789" spans="1:1" x14ac:dyDescent="0.25">
      <c r="A789" s="138"/>
    </row>
    <row r="790" spans="1:1" x14ac:dyDescent="0.25">
      <c r="A790" s="138"/>
    </row>
    <row r="791" spans="1:1" x14ac:dyDescent="0.25">
      <c r="A791" s="138"/>
    </row>
    <row r="792" spans="1:1" x14ac:dyDescent="0.25">
      <c r="A792" s="138"/>
    </row>
    <row r="793" spans="1:1" x14ac:dyDescent="0.25">
      <c r="A793" s="138"/>
    </row>
    <row r="794" spans="1:1" x14ac:dyDescent="0.25">
      <c r="A794" s="138"/>
    </row>
    <row r="795" spans="1:1" x14ac:dyDescent="0.25">
      <c r="A795" s="138"/>
    </row>
    <row r="796" spans="1:1" x14ac:dyDescent="0.25">
      <c r="A796" s="138"/>
    </row>
    <row r="797" spans="1:1" x14ac:dyDescent="0.25">
      <c r="A797" s="138"/>
    </row>
    <row r="798" spans="1:1" x14ac:dyDescent="0.25">
      <c r="A798" s="138"/>
    </row>
    <row r="799" spans="1:1" x14ac:dyDescent="0.25">
      <c r="A799" s="138"/>
    </row>
    <row r="800" spans="1:1" x14ac:dyDescent="0.25">
      <c r="A800" s="138"/>
    </row>
    <row r="801" spans="1:1" x14ac:dyDescent="0.25">
      <c r="A801" s="138"/>
    </row>
    <row r="802" spans="1:1" x14ac:dyDescent="0.25">
      <c r="A802" s="138"/>
    </row>
    <row r="803" spans="1:1" x14ac:dyDescent="0.25">
      <c r="A803" s="138"/>
    </row>
    <row r="804" spans="1:1" x14ac:dyDescent="0.25">
      <c r="A804" s="138"/>
    </row>
    <row r="805" spans="1:1" x14ac:dyDescent="0.25">
      <c r="A805" s="138"/>
    </row>
    <row r="806" spans="1:1" x14ac:dyDescent="0.25">
      <c r="A806" s="138"/>
    </row>
    <row r="807" spans="1:1" x14ac:dyDescent="0.25">
      <c r="A807" s="138"/>
    </row>
    <row r="808" spans="1:1" x14ac:dyDescent="0.25">
      <c r="A808" s="138"/>
    </row>
    <row r="809" spans="1:1" x14ac:dyDescent="0.25">
      <c r="A809" s="138"/>
    </row>
    <row r="810" spans="1:1" x14ac:dyDescent="0.25">
      <c r="A810" s="138"/>
    </row>
    <row r="811" spans="1:1" x14ac:dyDescent="0.25">
      <c r="A811" s="138"/>
    </row>
    <row r="812" spans="1:1" x14ac:dyDescent="0.25">
      <c r="A812" s="138"/>
    </row>
    <row r="813" spans="1:1" x14ac:dyDescent="0.25">
      <c r="A813" s="138"/>
    </row>
    <row r="814" spans="1:1" x14ac:dyDescent="0.25">
      <c r="A814" s="138"/>
    </row>
    <row r="815" spans="1:1" x14ac:dyDescent="0.25">
      <c r="A815" s="138"/>
    </row>
    <row r="816" spans="1:1" x14ac:dyDescent="0.25">
      <c r="A816" s="138"/>
    </row>
    <row r="817" spans="1:1" x14ac:dyDescent="0.25">
      <c r="A817" s="138"/>
    </row>
    <row r="818" spans="1:1" x14ac:dyDescent="0.25">
      <c r="A818" s="138"/>
    </row>
    <row r="819" spans="1:1" x14ac:dyDescent="0.25">
      <c r="A819" s="138"/>
    </row>
    <row r="820" spans="1:1" x14ac:dyDescent="0.25">
      <c r="A820" s="138"/>
    </row>
    <row r="821" spans="1:1" x14ac:dyDescent="0.25">
      <c r="A821" s="138"/>
    </row>
    <row r="822" spans="1:1" x14ac:dyDescent="0.25">
      <c r="A822" s="138"/>
    </row>
    <row r="823" spans="1:1" x14ac:dyDescent="0.25">
      <c r="A823" s="138"/>
    </row>
    <row r="824" spans="1:1" x14ac:dyDescent="0.25">
      <c r="A824" s="138"/>
    </row>
    <row r="825" spans="1:1" x14ac:dyDescent="0.25">
      <c r="A825" s="138"/>
    </row>
    <row r="826" spans="1:1" x14ac:dyDescent="0.25">
      <c r="A826" s="138"/>
    </row>
    <row r="827" spans="1:1" x14ac:dyDescent="0.25">
      <c r="A827" s="138"/>
    </row>
    <row r="828" spans="1:1" x14ac:dyDescent="0.25">
      <c r="A828" s="138"/>
    </row>
    <row r="829" spans="1:1" x14ac:dyDescent="0.25">
      <c r="A829" s="138"/>
    </row>
    <row r="830" spans="1:1" x14ac:dyDescent="0.25">
      <c r="A830" s="138"/>
    </row>
    <row r="831" spans="1:1" x14ac:dyDescent="0.25">
      <c r="A831" s="138"/>
    </row>
    <row r="832" spans="1:1" x14ac:dyDescent="0.25">
      <c r="A832" s="138"/>
    </row>
    <row r="833" spans="1:1" x14ac:dyDescent="0.25">
      <c r="A833" s="138"/>
    </row>
    <row r="1203" spans="1:8" s="140" customFormat="1" x14ac:dyDescent="0.25">
      <c r="A1203" s="50"/>
      <c r="B1203" s="50"/>
      <c r="C1203" s="50"/>
      <c r="D1203" s="138"/>
      <c r="E1203" s="139">
        <v>3</v>
      </c>
      <c r="G1203" s="137"/>
      <c r="H1203" s="8"/>
    </row>
    <row r="1543" spans="1:8" s="140" customFormat="1" x14ac:dyDescent="0.25">
      <c r="A1543" s="50"/>
      <c r="B1543" s="50"/>
      <c r="C1543" s="50"/>
      <c r="D1543" s="138"/>
      <c r="E1543" s="139"/>
      <c r="G1543" s="137"/>
      <c r="H1543" s="8"/>
    </row>
  </sheetData>
  <sheetProtection password="BA4B" sheet="1" objects="1" scenarios="1"/>
  <protectedRanges>
    <protectedRange sqref="F12" name="Rango1"/>
  </protectedRanges>
  <mergeCells count="7">
    <mergeCell ref="C232:F232"/>
    <mergeCell ref="C3:H3"/>
    <mergeCell ref="C4:H4"/>
    <mergeCell ref="C5:H5"/>
    <mergeCell ref="C8:G8"/>
    <mergeCell ref="C9:E9"/>
    <mergeCell ref="C10:G10"/>
  </mergeCells>
  <printOptions horizontalCentered="1"/>
  <pageMargins left="0.23622047244094491" right="3.937007874015748E-2" top="0.55118110236220474" bottom="0.82677165354330717" header="0.31496062992125984" footer="0.31496062992125984"/>
  <pageSetup scale="70" orientation="portrait" horizontalDpi="300" verticalDpi="300" r:id="rId1"/>
  <headerFooter>
    <oddFooter xml:space="preserve">&amp;L&amp;8NOMBRE DE LA EMPRESA
&amp;C&amp;8RESPONSABLE DEL PROYECTO
DIRECCION DE PROYECTOS 
ARQ. SANDRA G. PATIÑO MACIAS
Página &amp;P de &amp;N&amp;R&amp;8NOMBRE Y FIRMA DEL RESPONSABLE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PISO 34 TORRE ADMINISTRATIVA</vt:lpstr>
      <vt:lpstr>'PISO 34 TORRE ADMINISTRATIVA'!Área_de_impresión</vt:lpstr>
      <vt:lpstr>'PISO 34 TORRE ADMINISTRATIVA'!Títulos_a_imprimir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2019-03-25T21:43:46Z</cp:lastPrinted>
  <dcterms:created xsi:type="dcterms:W3CDTF">2019-03-22T17:26:09Z</dcterms:created>
  <dcterms:modified xsi:type="dcterms:W3CDTF">2019-03-28T23:03:47Z</dcterms:modified>
</cp:coreProperties>
</file>